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filterPrivacy="1" codeName="ThisWorkbook" defaultThemeVersion="124226"/>
  <xr:revisionPtr revIDLastSave="0" documentId="13_ncr:1_{4D58108F-69C2-4824-BE60-76192562E2C6}" xr6:coauthVersionLast="47" xr6:coauthVersionMax="47" xr10:uidLastSave="{00000000-0000-0000-0000-000000000000}"/>
  <bookViews>
    <workbookView xWindow="-28920" yWindow="-120" windowWidth="29040" windowHeight="15720" xr2:uid="{2157244F-CF03-4D83-A605-E086F440E7A3}"/>
  </bookViews>
  <sheets>
    <sheet name="Annexe financière - Lot 1" sheetId="1" r:id="rId1"/>
  </sheets>
  <definedNames>
    <definedName name="_xlnm.Print_Area" localSheetId="0">'Annexe financière - Lot 1'!$A$1:$J$72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55" i="1" l="1"/>
  <c r="J54" i="1"/>
  <c r="J53" i="1"/>
  <c r="J51" i="1"/>
  <c r="J50" i="1"/>
  <c r="J49" i="1"/>
  <c r="J47" i="1"/>
  <c r="J46" i="1"/>
  <c r="J45"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43" i="1"/>
  <c r="J10" i="1"/>
</calcChain>
</file>

<file path=xl/sharedStrings.xml><?xml version="1.0" encoding="utf-8"?>
<sst xmlns="http://schemas.openxmlformats.org/spreadsheetml/2006/main" count="277" uniqueCount="218">
  <si>
    <t>1.1</t>
  </si>
  <si>
    <t>1.2</t>
  </si>
  <si>
    <t>1.3</t>
  </si>
  <si>
    <t>2.1</t>
  </si>
  <si>
    <t>2.2</t>
  </si>
  <si>
    <t>2.3</t>
  </si>
  <si>
    <t>1.4</t>
  </si>
  <si>
    <t>Références</t>
  </si>
  <si>
    <t>3.1</t>
  </si>
  <si>
    <t>Taux de TVA en %</t>
  </si>
  <si>
    <t>Produits / Prestations</t>
  </si>
  <si>
    <t>1.5</t>
  </si>
  <si>
    <t>1.6</t>
  </si>
  <si>
    <t>1.7</t>
  </si>
  <si>
    <t>1.8</t>
  </si>
  <si>
    <t xml:space="preserve"> UO 01 - Forfait d'installation "simple"</t>
  </si>
  <si>
    <t xml:space="preserve"> UO 01 - Forfait d'installation "complexe"</t>
  </si>
  <si>
    <t>3.2</t>
  </si>
  <si>
    <t>3.3</t>
  </si>
  <si>
    <t>Forme de prix</t>
  </si>
  <si>
    <t>Unitaire</t>
  </si>
  <si>
    <t xml:space="preserve"> UO 02 - Forfait de formation "simple"</t>
  </si>
  <si>
    <t xml:space="preserve"> UO 02 - Forfait de formation "complexe"</t>
  </si>
  <si>
    <t xml:space="preserve"> UO 02 - Forfait de formation "moyen" </t>
  </si>
  <si>
    <t xml:space="preserve"> UO 01 - Forfait d'installation "moyen" </t>
  </si>
  <si>
    <t>4.1</t>
  </si>
  <si>
    <t>4.2</t>
  </si>
  <si>
    <t>4.3</t>
  </si>
  <si>
    <t>Marques</t>
  </si>
  <si>
    <t xml:space="preserve"> UO 03 - Forfait d'étude, de conseil et d'expertise "simple"</t>
  </si>
  <si>
    <t xml:space="preserve"> UO 03 - Forfait d'étude, de conseil et d'expertise "moyen" </t>
  </si>
  <si>
    <t xml:space="preserve"> UO 03 - Forfait d'étude, de conseil et d'expertise "complexe"</t>
  </si>
  <si>
    <t>PANASONIC</t>
  </si>
  <si>
    <t>AJA</t>
  </si>
  <si>
    <t>SAMSUNG</t>
  </si>
  <si>
    <t>ATOMOS</t>
  </si>
  <si>
    <t>TVLOGIC</t>
  </si>
  <si>
    <t>DECIMATOR</t>
  </si>
  <si>
    <t>KRAMER</t>
  </si>
  <si>
    <t>ROSS</t>
  </si>
  <si>
    <t>ROLAND</t>
  </si>
  <si>
    <t>SONY</t>
  </si>
  <si>
    <t>1.9</t>
  </si>
  <si>
    <t>1.10</t>
  </si>
  <si>
    <t>1.11</t>
  </si>
  <si>
    <t>1.12</t>
  </si>
  <si>
    <t>1.13</t>
  </si>
  <si>
    <t>Exigences techniques minimales</t>
  </si>
  <si>
    <t>Achats sur devis</t>
  </si>
  <si>
    <t>Mixeur Video</t>
  </si>
  <si>
    <t>ROLAND 
VR-50HDMK2</t>
  </si>
  <si>
    <t xml:space="preserve">AJA
ROI - HDMI </t>
  </si>
  <si>
    <t>KRAMER
VM-114H</t>
  </si>
  <si>
    <t xml:space="preserve">Moniteur enregistreur </t>
  </si>
  <si>
    <t>ATOMOS
Shogun 7</t>
  </si>
  <si>
    <t>DATA VIDEO 
PTC 140</t>
  </si>
  <si>
    <t>DATA VIDEO 
RMC 180</t>
  </si>
  <si>
    <t>Distributeur SDI</t>
  </si>
  <si>
    <t xml:space="preserve">https://proav.roland.com/fr/products/v-1sdi/ </t>
  </si>
  <si>
    <t>https://proav.roland.com/fr/products/vr-50hd_mk_ii/</t>
  </si>
  <si>
    <t>https://www.blackmagicdesign.com/fr/products/miniconverters/techspecs/W-CONM-28</t>
  </si>
  <si>
    <t>https://www.aja.com/products/roi-hdmi?gclid=EAIaIQobChMI2u6OppKa8gIVT9nVCh1LNgSpEAAYASAAEgI0kPD_BwE</t>
  </si>
  <si>
    <t>https://www.kramerav.com/fr/product/vm-114h</t>
  </si>
  <si>
    <t>https://www.blackmagicdesign.com/fr/products/miniconverters/techspecs/W-CONM-13</t>
  </si>
  <si>
    <t>https://www.blackmagicdesign.com/fr/products/miniconverters/techspecs/W-CONM-22</t>
  </si>
  <si>
    <t>https://www.blackmagicdesign.com/fr/products/miniconverters/techspecs/W-CONM-04</t>
  </si>
  <si>
    <t>https://www.aja.com/products/u-tap-sdi</t>
  </si>
  <si>
    <t>https://www.datavideo.com/fr/product/PTC-140</t>
  </si>
  <si>
    <t>https://www.datavideo.com/fr/product/RMC-180</t>
  </si>
  <si>
    <t>Site internet 
référence fabricant</t>
  </si>
  <si>
    <t>%</t>
  </si>
  <si>
    <t>Modèle suggéré par la présidence*</t>
  </si>
  <si>
    <t>Prix unitaire
en € HT***</t>
  </si>
  <si>
    <t xml:space="preserve">Prix unitaire 
en € TTC*** </t>
  </si>
  <si>
    <t>Marque commercialisée* 
(oui / non)</t>
  </si>
  <si>
    <t>ROLAND
V1-SDI 3G-SDI</t>
  </si>
  <si>
    <t xml:space="preserve">Mini Convertisseur </t>
  </si>
  <si>
    <t>Convertiseur SDI vers audio</t>
  </si>
  <si>
    <t>Convertiseur audio vers SDI</t>
  </si>
  <si>
    <t>Camera robotisée</t>
  </si>
  <si>
    <t>Panneau de contrôle de caméra PTZ</t>
  </si>
  <si>
    <t>Taux de remise sur le prix public conseillé fabricant
(en %)**</t>
  </si>
  <si>
    <t>Annexe 1 à l'acte d'engagement - Annexe financière lot 1 - Fourniture de matériels vidéo</t>
  </si>
  <si>
    <t xml:space="preserve">Accord-cadre n° 2026-001-00-00
Fourniture de matériels audiovisuels et de prestations associées </t>
  </si>
  <si>
    <t>Moniteur Studio LCD</t>
  </si>
  <si>
    <t>https://www.swit.cc/index.php?c=article&amp;id=170</t>
  </si>
  <si>
    <t>https://www.sigma-photo.fr/objectifs-photo/432-60-600mm-f45-63-dg-dn-os-sports.html</t>
  </si>
  <si>
    <t>Téléobjectif pour hybrides plein-format 60-600mm</t>
  </si>
  <si>
    <t>Moteur de zoom pour objectif</t>
  </si>
  <si>
    <t>CHROSZIEL 
CDM-UNI-Z2</t>
  </si>
  <si>
    <t>https://www.chrosziel.com/zoomer/</t>
  </si>
  <si>
    <t>BLACKMAGIC</t>
  </si>
  <si>
    <t>Convertisseur Vidéo</t>
  </si>
  <si>
    <t>https://www.thomann.fr/blackmagic_design_12g_sfp_optical_module.htm</t>
  </si>
  <si>
    <t>https://www.aja.com/products/u-tap-hdmi</t>
  </si>
  <si>
    <t>Contrôleur de caméra à distance compact</t>
  </si>
  <si>
    <t>Mélangeur Video</t>
  </si>
  <si>
    <t>Panneau de contrôle Hardware</t>
  </si>
  <si>
    <t>1.14</t>
  </si>
  <si>
    <t>1.15</t>
  </si>
  <si>
    <t>1.16</t>
  </si>
  <si>
    <t>1.17</t>
  </si>
  <si>
    <t>1.18</t>
  </si>
  <si>
    <t>1.19</t>
  </si>
  <si>
    <t>1.20</t>
  </si>
  <si>
    <t>1.22</t>
  </si>
  <si>
    <t>1.24</t>
  </si>
  <si>
    <t>1.25</t>
  </si>
  <si>
    <t>1.26</t>
  </si>
  <si>
    <t>1.27</t>
  </si>
  <si>
    <t>1.28</t>
  </si>
  <si>
    <t>1.29</t>
  </si>
  <si>
    <t>1.30</t>
  </si>
  <si>
    <t>1.31</t>
  </si>
  <si>
    <t>1.32</t>
  </si>
  <si>
    <t>1.33</t>
  </si>
  <si>
    <t>1.34</t>
  </si>
  <si>
    <r>
      <rPr>
        <b/>
        <sz val="12"/>
        <rFont val="Arial"/>
        <family val="2"/>
      </rPr>
      <t xml:space="preserve">Moniteur Studio LCD </t>
    </r>
    <r>
      <rPr>
        <sz val="12"/>
        <rFont val="Arial"/>
        <family val="2"/>
      </rPr>
      <t>23,8″ Full HD 3G-SDI/HDMI ayant les caractéristiques techniques minimums suivantes : 
- Panneau LCD de 23,8 pouces
- Résolution 1920 x 1080
- Entrées multiples : BNC 2x (2K/3G/HD/SDI), CVBS, Y/Pb/Pr, HDMI, RS-485, USB.
- Sorties : BNC boucle, HDMI, RS-485, USB, VGA, 3.5mm RCA audio.
- 16 afficheurs LED couleur personnalisables, vectorscope et histogramme intégrés.
- Mise à jour du micrologiciel USB</t>
    </r>
  </si>
  <si>
    <r>
      <rPr>
        <b/>
        <sz val="12"/>
        <rFont val="Arial"/>
        <family val="2"/>
      </rPr>
      <t>Téléobjectif pour hybrides plein-format 60-600mm</t>
    </r>
    <r>
      <rPr>
        <sz val="12"/>
        <rFont val="Arial"/>
        <family val="2"/>
      </rPr>
      <t xml:space="preserve"> ayant les caractéristiques techniques minimums suivantes :
- Ultra-téléphoto-zoom 10x (60–600 mm) pour hybrides plein-format, compatible APS-C.
- Optique 27 éléments en 19 groupes avec 2 FLD et 3 éléments SLD pour une correction chromatique optimale.
- Angle de champ 39,6° à 4,1°, ouverture F22–32, mise au point AF-S, AF-A, AF-C, manuelle, avec détection yeux et sourire.
- Distance de mise au point 45–260 cm, stabilisation OS à 7/6 valeurs, idéale pour actions rapides.
- Résistant poussière/éclaboussures,pare-soleil intégré, collier de pied interchangeable TS-121.
- Téléconvertisseur TELE CONVERTER TC-1411 (1,4x) et TC-2011 (2,0x) compatibles en L-Mount.</t>
    </r>
  </si>
  <si>
    <r>
      <rPr>
        <b/>
        <sz val="12"/>
        <rFont val="Arial"/>
        <family val="2"/>
      </rPr>
      <t>Moteur de zoom universel pour objectifs cinéma/photo,</t>
    </r>
    <r>
      <rPr>
        <sz val="12"/>
        <rFont val="Arial"/>
        <family val="2"/>
      </rPr>
      <t xml:space="preserve"> ayant les caractéristiques techniques minimums suivantes : 
- montage rapide sur tige 15 mm.
- Compatibilité native Sony FX9, FX6, FS7, FS5 + tout rocker de zoom basé sur LANC.
- Contrôle précis de la vitesse via protocole Sony, utilisable avec poignée zoom d’origine ou tout zoom rocker LANC.
- Intégration complète avec poignées multifonctions (zoom + fonctions caméra) via câbles dédiés (incl. CAB-FX9, CAB-FX6).
- Utilisable avec la plupart des zooms grâce à l’anneau denté Flexi (Ø 60–120 mm), même sans denture d’origine.</t>
    </r>
  </si>
  <si>
    <r>
      <rPr>
        <b/>
        <sz val="12"/>
        <rFont val="Arial"/>
        <family val="2"/>
      </rPr>
      <t>Mixeur vidéo</t>
    </r>
    <r>
      <rPr>
        <sz val="12"/>
        <rFont val="Arial"/>
        <family val="2"/>
      </rPr>
      <t xml:space="preserve"> ayant les caractéristiques techniques minimums suivantes : 
- commutateur vidéo
- Prise en charge des caméras SDI et HDMI, des smartphones, des tablettes, des ordinateurs et des PC,
- adaptateur secteur ou fonctionnement sur piles
- Prise en charge jusqu'à Full HD 1080p
- 3 x 3G-SDI et 2 x HDMI*1 (entrées)
- 2 x 3G-SDI et 1 x HDMI*1 (sortie)
- Mixeur audio complet</t>
    </r>
  </si>
  <si>
    <r>
      <rPr>
        <b/>
        <sz val="12"/>
        <rFont val="Arial"/>
        <family val="2"/>
      </rPr>
      <t>Mixeur vidéo</t>
    </r>
    <r>
      <rPr>
        <sz val="12"/>
        <rFont val="Arial"/>
        <family val="2"/>
      </rPr>
      <t xml:space="preserve"> ayant les caractéristiques techniques minimums suivantes : 
- Mélangeur AV Multiformat
- écran tactile multiview (7 inch Graphic color LCD 800 x 480 dots)
- Contrôle intégré des caméras PTZ
- Sortie streaming non compressée en USB 3.0
- canaux d’entrée vidéo: SDI, HDMI, RGB / Composant
- Audio Formats : SDI (SDI IN, SDI OUT), HDMI (HDMI IN, HDMI OUT), USB-AUDIO (USB STREAMING)</t>
    </r>
  </si>
  <si>
    <r>
      <rPr>
        <b/>
        <sz val="12"/>
        <rFont val="Arial"/>
        <family val="2"/>
      </rPr>
      <t xml:space="preserve">Mélangeur vidéo </t>
    </r>
    <r>
      <rPr>
        <sz val="12"/>
        <rFont val="Arial"/>
        <family val="2"/>
      </rPr>
      <t>ayant les caractéristiques techniques minimums suivantes : 
- Prise en charge de la vidéo jusqu'à 1080p60
- 4 entrées 3G SDI avec convertisseurs de fréquence de trame
- 4 entrées HDMI dont 2 entrées UHD 4K HDMI avec Downscaler
- 7 sorties en SDI, HDMI, et USB-C pour le streaming et LAN (RTMP/SRT)
- 2 sorties 3G SDI et trois sorties HDMI plus 10 bus assignables
- Mixeur audio numérique à 28 canaux
- Boutons de couleur LED, T-Bar, écran LCD
- Connectivité RJ45 LAN, Bluetooth 5.0
- Emplacement pour carte SD, contrôle PTZ intégré
- Fonction de stockage de 32 images fixes permettant les captures d’écran ou le chargement d’images en BMP, JPEG et PNG via canal alpha en mémoire interne non volatile
- Interface Tally/GPI/RS-232</t>
    </r>
  </si>
  <si>
    <r>
      <rPr>
        <b/>
        <sz val="12"/>
        <rFont val="Arial"/>
        <family val="2"/>
      </rPr>
      <t xml:space="preserve">Mélangeur de production en direct </t>
    </r>
    <r>
      <rPr>
        <sz val="12"/>
        <rFont val="Arial"/>
        <family val="2"/>
      </rPr>
      <t>ayant les caractéristiques techniques minimums suivantes : 
- Avec une rangée M/E pour l'Ultra HD
- Dix entrées évolutives 12G-SDI, six sorties Aux 12G-SDI
- Un DVE
- Quatre incrustateurs chroma avancés ATEM
- Un multiviewer avec 16 vues
- Un lecteur multimédia et une sortie webcam USB
- Microphone Talkback intégré
- Mélangeur audio Fairlight intégré avec 28 canaux
- EQ et contrôle de la dynamique
- Ecran LCD 2,2" intégré
- Systèmes d'exploitation compatibles: Mac 13.0 Ventura, Mac 14.0 Sonoma ou supérieur / Windows 10 et 11
- Un bloc d'alimentation 100-240 AC intégré (câble de connexion IEC optionnel non fourni)
- Consommation de courant: 90 W
- Dimensions: 280,5 x 44,2 x 226,4 mm (1U)
- Poids: 1,87 kg</t>
    </r>
  </si>
  <si>
    <r>
      <rPr>
        <b/>
        <sz val="12"/>
        <rFont val="Arial"/>
        <family val="2"/>
      </rPr>
      <t>Mélangeur de production en direct</t>
    </r>
    <r>
      <rPr>
        <sz val="12"/>
        <rFont val="Arial"/>
        <family val="2"/>
      </rPr>
      <t xml:space="preserve"> ayant les caractéristiques techniques minimums suivantes : 
- Dispose de 20 entrées 12G-SDI évolutives, 12 sorties Aux 12G-SDI, 2 DVE, 8 ATEM Advanced Keyers, 2 multivues, des lecteurs multimédias et une sortie webcam USB
- Talkback et un mélangeur audio professionnel Fairlight avec égaliseur et contrôle de la dynamique intégrés
- Bloc d'alimentation intégré 100 - 240 V AC (câble d'alimentation IEC optionnel non fourni)
- Consommation de courant: 140 W
- Dimensions: 482 (19") x 234 x 44,2 mm (1U)
- Poids: 2,97 kg</t>
    </r>
  </si>
  <si>
    <r>
      <rPr>
        <b/>
        <sz val="12"/>
        <rFont val="Arial"/>
        <family val="2"/>
      </rPr>
      <t xml:space="preserve">Panneau de contrôle Hardware </t>
    </r>
    <r>
      <rPr>
        <sz val="12"/>
        <rFont val="Arial"/>
        <family val="2"/>
      </rPr>
      <t>ayant les caractéristiques techniques minimums suivantes : 
- Convient pour le contrôle des mélangeurs ATEM
- Convient, par exemple pour : Blackmagic ATEM Television Studio HD, ATEM Production Studio 4K, ATEM 1M/E Production - Studio 4K, ATEM 2 M/E Production Studio 4K, ATEM 4 M/E Production Studio 4K
- 10 points de transitions en direct
- 20 points de transition décalés
- Boutons de transitions à LED tricolore
- Crosspoint Label : écran LCD à 3 lignes de 24 caractères
- Sélecteurs pour la prochaine transition : BKG
- Touche 1 - Touche 4
- Sélecteurs pour les transitions DSK : Audio, Cut, Tie/Preview
- 4 écrans d'affichage à l'antenne
- 1 Aperçu de la transition
- 3 affichages du menu à LED
- Contrôle du menu : 20 touches
- 10 touches macro dédiées
- 1 bus de destination
- 1 Sélection des sources
- 1 manette d'ouverture
- 1 joystick 3 axes
- 1 clavier numérique
- Alimentation électrique : CA 110 - 240 V
- Consommation électrique : 45 Watt
- Dimensions (L x H x P) : 430 x 162 x 389 mm
- Poids : 5,74 kg</t>
    </r>
  </si>
  <si>
    <r>
      <rPr>
        <b/>
        <sz val="12"/>
        <rFont val="Arial"/>
        <family val="2"/>
      </rPr>
      <t>Mini convertisseur</t>
    </r>
    <r>
      <rPr>
        <sz val="12"/>
        <rFont val="Arial"/>
        <family val="2"/>
      </rPr>
      <t xml:space="preserve"> ayant les caractéristiques techniques minimums suivantes : 
- Conversion HDMI vers 3G-SDI avec boucle HDMI
- Convertisseur de numérisation
- Sortie 3G-SDI
- Prend en charge les formats SD, HD et 3G
- Prend en charge 8 canaux audio intégrés</t>
    </r>
  </si>
  <si>
    <r>
      <rPr>
        <b/>
        <sz val="12"/>
        <rFont val="Arial"/>
        <family val="2"/>
      </rPr>
      <t>Distributeur amplificateur HDMI</t>
    </r>
    <r>
      <rPr>
        <sz val="12"/>
        <rFont val="Arial"/>
        <family val="2"/>
      </rPr>
      <t xml:space="preserve"> ayant les caractéristiques techniques minimums suivantes : 
- sélecteur et distributeur amplificateur haute performance pour signaux HDMI et paires torsadées
- ENTREES : 1 connecteur HDMI et 1 paires torsadées sur connecteur RJ–45
- SORTIES : 4 connecteurs HDMI
- Débit de Données Maximum - 6.75 Gpbs (2.25Gbps par canal graphique, HDMI), 4.95Gbps (1.65Gbps par canal graphique, DGKat)
- Compatible HDTV
- Conforme HDCP</t>
    </r>
  </si>
  <si>
    <r>
      <rPr>
        <b/>
        <sz val="12"/>
        <rFont val="Arial"/>
        <family val="2"/>
      </rPr>
      <t>Distributeur SDI</t>
    </r>
    <r>
      <rPr>
        <sz val="12"/>
        <rFont val="Arial"/>
        <family val="2"/>
      </rPr>
      <t xml:space="preserve"> ayant les caractéristiques techniques minimums suivantes : 
- Permet de distribuer simultanément un signal SD ou HD-SDI vers 8 sorties SDI 
- Entrée vidéo SDI : 1 x entrée vidéo SDI. Commutable entre la SD, HD et 3G‑SDI.
- Sorties vidéo SDI : 8 sorties qui correspondent automatiquement à l'entrée vidéo SDI.
- Détection automatique de SD, HD ou 3G‑SDI.</t>
    </r>
  </si>
  <si>
    <r>
      <rPr>
        <b/>
        <sz val="12"/>
        <rFont val="Arial"/>
        <family val="2"/>
      </rPr>
      <t>Convertisseur audio vers SDI</t>
    </r>
    <r>
      <rPr>
        <sz val="12"/>
        <rFont val="Arial"/>
        <family val="2"/>
      </rPr>
      <t>, ayant les caractéristiques techniques minimums suivantes : 
- Permet d'ntégrer l'audio dans des sources SDI aux formats SD et HD, pouvant aller jusqu'à 1080p60
- Entrées vidéo SDI : 1 x SD, HD ou 3G‑SDI. 1 x entrée ALT SDI
- Sorties vidéo SDI : 1 x sortie SDI intégrée.
- Entrées audio analogique : 4 canaux audio analogique symétrique.
- Entrées audio numérique : 8 canaux audio AES/EBU symétrique.</t>
    </r>
  </si>
  <si>
    <t>Convertisseur vidéo compact pour 12G-SDI vers HDMI</t>
  </si>
  <si>
    <t>Convertisseur compact HDMI vers 12G-SDI</t>
  </si>
  <si>
    <t>https://www.blackmagicdesign.com/fr/products/microconverters/techspecs/W-CONU-18</t>
  </si>
  <si>
    <t>https://www.blackmagicdesign.com/fr/products/microconverters/techspecs/W-CONU-17</t>
  </si>
  <si>
    <t>Convertisseur Vidéo bidirectionnel</t>
  </si>
  <si>
    <t>https://www.blackmagicdesign.com/fr/products/miniconverters/techspecs/W-CONM-29</t>
  </si>
  <si>
    <t>Convertisseur Vidéo fibre optique</t>
  </si>
  <si>
    <r>
      <rPr>
        <b/>
        <sz val="12"/>
        <color theme="1"/>
        <rFont val="Arial"/>
        <family val="2"/>
      </rPr>
      <t>Mini convertisseur vidéo fibre optique</t>
    </r>
    <r>
      <rPr>
        <sz val="12"/>
        <color theme="1"/>
        <rFont val="Arial"/>
        <family val="2"/>
      </rPr>
      <t xml:space="preserve"> ayant les caractéristiques techniques minimums suivantes : 
- Convertit simultanément et dans les deux sens les signaux SDI en signaux optiques et les signaux optiques en SDI
- Transmet des vidéos de différentes standards dans chaque direction
- Connexions SDI 12G à taux multiples pour une compatibilité avec tous vos équipements SD, HD et Ultra-HD existants et des formats jusqu'à 2160p/60
- Compatible avec tout module à fibre optique standard SFP pour 3G, 6G ou 12G SDI pour une utilisation avec des câbles à fibre optique peu coûteux couramment utilisés dans les réseaux informatiques
- Reclocking
- Entrées vidéo SDI : 1 connecteur pour la vidéo SD, HD et 12G SDI et 1 connecteur à fibre optique
- Sorties vidéo SDI : les vidéos SD, HD et 12G SDI entrantes sont automatiquement adaptées à la connexion par fibre optique
- Entrées vidéo par fibre optique : 1 x 10 bit SD/HD/12G-SDI, commutable
- Sorties vidéo par fibre optique : ajustement automatique de l'entrée vidéo SD, HD et 12G-SDI-SDI
- Entrées audio par fibre optique : 16 canaux intégrés
- Sorties audio par fibre optique : 16 canaux intégrés
- Livré avec alimentation électrique universelle 12V et adaptateurs de prise adaptés à tous les pays</t>
    </r>
  </si>
  <si>
    <t>https://proav.roland.com/fr/products/v-80hd/</t>
  </si>
  <si>
    <t>https://www.blackmagicdesign.com/fr/products/atemconstellation/techspecs/W-APS-40</t>
  </si>
  <si>
    <t>https://www.blackmagicdesign.com/fr/products/atemconstellation/techspecs/W-APS-41</t>
  </si>
  <si>
    <t>https://www.blackmagicdesign.com/fr/products/atemconstellation/techspecs/W-ABP-03</t>
  </si>
  <si>
    <t>https://www.blackmagicdesign.com/fr/products/miniconverters/techspecs/W-CONM-21</t>
  </si>
  <si>
    <t>https://www.blackmagicdesign.com/fr/products/blackmagicvideoassist/techspecs/W-VASS-04</t>
  </si>
  <si>
    <t>https://www.blackmagicdesign.com/fr/products/blackmagic2110ipconverter/techspecs/W-CONIP-04</t>
  </si>
  <si>
    <t>https://decimator.com/Products/MiniConverters/12G-CROSS/12G-CROSS.html</t>
  </si>
  <si>
    <t>https://www.avmatrix.com/products/sdi-hdmi-usb-capture-uc2018/#content</t>
  </si>
  <si>
    <t>https://www.blackmagicdesign.com/fr/products/ultrastudio/techspecs/W-DLUS-12</t>
  </si>
  <si>
    <t>https://eu.connect.panasonic.com/fr/fr/broadcast-proav/remote-ptz-camera-systems/aw-ue160</t>
  </si>
  <si>
    <t>Camera robotisée PTZ 4K</t>
  </si>
  <si>
    <t>https://eu.connect.panasonic.com/fr/fr/broadcast-proav/accessoires/aw-rp60gj</t>
  </si>
  <si>
    <t>https://eu.connect.panasonic.com/fr/fr/broadcast-proav/remote-ptz-camera-systems/aw-ue150</t>
  </si>
  <si>
    <t>Camera robotisée PTZ professionnelle 4K 50p</t>
  </si>
  <si>
    <t>Modèle proposé par le soumissionnaire**</t>
  </si>
  <si>
    <r>
      <rPr>
        <b/>
        <sz val="12"/>
        <rFont val="Arial"/>
        <family val="2"/>
      </rPr>
      <t>Convertisseur SDI vers audio</t>
    </r>
    <r>
      <rPr>
        <sz val="12"/>
        <rFont val="Arial"/>
        <family val="2"/>
      </rPr>
      <t>, ayant les caractéristiques techniques minimums suivantes : 
- Permet d'isoler l'audio de sources SDI aux formats SD et HD, pouvant aller jusqu'à 1080p60
- Entrées vidéo SDI : 1 x SD, HD ou 3G‑SDI + 1 x entrée ALT SDI 
- Sorties vidéo SDI : 1 x sortie en boucle.
- Sorties audio analogique : 4 canaux audio analogique symétrique professionnels.
- Sorties audio numériques : 8 canaux audio AES/EBU symétrique professionnels.
- Détection automatique de SD, HD ou 3G‑SDI.</t>
    </r>
  </si>
  <si>
    <t>Fourniture d'équipements vidéo</t>
  </si>
  <si>
    <t>SWIT 
S-1243FS</t>
  </si>
  <si>
    <t>ROLAND
V-80HD</t>
  </si>
  <si>
    <t>BLACKMAGIC DESIGN 
ATEM 1 M/E Constellation 4K</t>
  </si>
  <si>
    <t>BLACKMAGIC DESIGN 
ATEM 2 M/E Constellation 4K</t>
  </si>
  <si>
    <t>BLACKMAGIC DESIGN
ATEM 1 M/E Advanced Panel 10</t>
  </si>
  <si>
    <r>
      <rPr>
        <b/>
        <sz val="12"/>
        <rFont val="Arial"/>
        <family val="2"/>
      </rPr>
      <t xml:space="preserve">Mini convertisseur </t>
    </r>
    <r>
      <rPr>
        <sz val="12"/>
        <rFont val="Arial"/>
        <family val="2"/>
      </rPr>
      <t>ayant les caractéristiques techniques minimums suivantes : 
- Permet de convertir n’importe quel format vidéo SD ou HD en n’importe quel autre format vidéo SD ou HD
- Entrées vidéo SDI (SD, HD ou 3G‑SDI) et HDMI
- Sorties HDMI et SDI
- Détection automatique des entrées SDI en HD ou définition standard.</t>
    </r>
  </si>
  <si>
    <t>BLACKMAGIC DESIGN
Mini Converter - UpDownCross HD</t>
  </si>
  <si>
    <t xml:space="preserve">BLACKMAGIC DESIGN
Mini converter SDI Distribution </t>
  </si>
  <si>
    <t>BLACKMAGIC DESIGN
Mini converter SDI to audio</t>
  </si>
  <si>
    <t>BLACKMAGIC DESIGN
Mini converter audio to SDI</t>
  </si>
  <si>
    <t xml:space="preserve">BLACKMAGIC DESIGN
MC SDI-HDMI 12G </t>
  </si>
  <si>
    <t>BLACKMAGIC DESIGN
 MC HDMI-SDI 12G</t>
  </si>
  <si>
    <t>BLACKMAGIC DESIGN
MC BiDirect. SDI/HDMI 12G wPSU</t>
  </si>
  <si>
    <t xml:space="preserve">BLACKMAGIC DESIGN
 MiniConverter Optical Fiber12G </t>
  </si>
  <si>
    <t>BLACKMAGIC DESIGN
 12G SFP Optical Module</t>
  </si>
  <si>
    <r>
      <rPr>
        <b/>
        <sz val="12"/>
        <color theme="1"/>
        <rFont val="Arial"/>
        <family val="2"/>
      </rPr>
      <t>Module fibre optique pour les dispositifs Blackmagic Optical Fiber</t>
    </r>
    <r>
      <rPr>
        <sz val="12"/>
        <color theme="1"/>
        <rFont val="Arial"/>
        <family val="2"/>
      </rPr>
      <t xml:space="preserve">
- Montage facile dans des emplacements SFP standard
- Transmission en mode unique pour une portée particulièrement longue
- Transmet des signaux vidéo 12G avec audio intégré</t>
    </r>
  </si>
  <si>
    <t>BLACKMAGIC DESIGN
 Mini Converter SDI Distr. 4K</t>
  </si>
  <si>
    <r>
      <rPr>
        <b/>
        <sz val="12"/>
        <color theme="1"/>
        <rFont val="Arial"/>
        <family val="2"/>
      </rPr>
      <t>Distributeur de signal SDI</t>
    </r>
    <r>
      <rPr>
        <sz val="12"/>
        <color theme="1"/>
        <rFont val="Arial"/>
        <family val="2"/>
      </rPr>
      <t xml:space="preserve"> ayant les caractéristiques techniques minimums suivantes : 
- Distribue une source SDI à huit sorties SDI "re-clockées"
- Les sorties commutent automatiquement entre tous les formats vidéo SD-SDI, HD-SDI, 3G-SDI et 6G-SDI et les signaux vidéo numériques avec données ASI, auxiliaires et audio embarquées
- Reclocking
- Support multiformat
- Connexions : Entrée : entrée vidéo SDI / Sorties : 8 sorties SDI avec adaptation automatique à la source d'entrée SDI
- Contenu de la livraison : Mini convertisseur SDI Distribution 4K, CD de logiciels, alimentation électrique universelle 12V</t>
    </r>
  </si>
  <si>
    <t>Moniteur 7 pouces</t>
  </si>
  <si>
    <t>BLACKMAGIC DESIGN
Video Assist 7" 12G HDR</t>
  </si>
  <si>
    <t>BLACKMAGIC DESIGN
 2110 IP Mini BiDirect 12G</t>
  </si>
  <si>
    <t>DECIMATOR DESIGN
 12G Cross</t>
  </si>
  <si>
    <r>
      <rPr>
        <b/>
        <sz val="12"/>
        <color theme="1"/>
        <rFont val="Arial"/>
        <family val="2"/>
      </rPr>
      <t xml:space="preserve">Convertisseur bi-directionnel 4K UHD </t>
    </r>
    <r>
      <rPr>
        <sz val="12"/>
        <color theme="1"/>
        <rFont val="Arial"/>
        <family val="2"/>
      </rPr>
      <t>: 
Le 12G-CROSS est un petit convertisseur portable de faible puissance enfermÃ© dans un solide boitier en aluminium robuste. Il assure la conversion des images 4K Ultra HD au format HD ou SD via les connectiques HDMI et 12G-SDI.</t>
    </r>
  </si>
  <si>
    <t>AVMATRIX
UC2018</t>
  </si>
  <si>
    <t>Convertisseur vidéo (encodeur USB)</t>
  </si>
  <si>
    <t>BLACKMAGIC DESIGN
 UltraStudio Recorder 3G</t>
  </si>
  <si>
    <r>
      <rPr>
        <b/>
        <sz val="12"/>
        <color theme="1"/>
        <rFont val="Arial"/>
        <family val="2"/>
      </rPr>
      <t>Encodeur USB</t>
    </r>
    <r>
      <rPr>
        <sz val="12"/>
        <color theme="1"/>
        <rFont val="Arial"/>
        <family val="2"/>
      </rPr>
      <t xml:space="preserve"> : 
- Plug-and-Play, sans pilote et sans alimentation
- Entrée HDMI ou SDI et sortie USB 3.1 Gen1 (USB3.0)
- Détection automatique du signal d'entrée, jusqu'à 1080p60
- Taux de transmission non compressé jusqu'à 200 Mo / s via USB 3.1 Gen1
- Conformez-vous à la capture vidéo UVC et à la sortie vidéo YUY2
- Conformez-vous à la sortie audio UAC de l'audio intégré SDI / HDMI ou de l'entrée de ligne
- Compatible avec Windows, Linux, macOS
- Compatible avec OBS, ZOOM, Teams &amp; Twitch, etc.</t>
    </r>
  </si>
  <si>
    <r>
      <rPr>
        <b/>
        <sz val="12"/>
        <color theme="1"/>
        <rFont val="Arial"/>
        <family val="2"/>
      </rPr>
      <t>Dispositif d'enregistrement vidéo</t>
    </r>
    <r>
      <rPr>
        <sz val="12"/>
        <color theme="1"/>
        <rFont val="Arial"/>
        <family val="2"/>
      </rPr>
      <t xml:space="preserve"> : 
- Enregistre des vidéos non compressées et compressées dans la meilleure qualité 10 bits et est compatible avec tous les principaux logiciels vidéo, y compris DaVinci Resolve, Avid Media Composer, Adobe Premiere Pro CC et bien d'autres !
- Entrées vidéo SDI : 1x taux SDI 270 Mbit, 1,5G, 3G
- Entrées audio SDI : 16x canaux intégrés dans la SD/HD
- Entrées vidéo HDMI : 1x
- Entrées audio HDMI : 8x canaux intégrés en SD/HD
- Interface informatique : Thunderbolt 3 (Mac OS, Windows et Linux)
- Codecs supportés : AVC-Intra, AVCHD, Canon XF MPEG2, Digital SLR, DV-NTSC, DV-PAL, DVCPRO50, DVCPROHD, DPX, HDV, HEVC, XDCAM EX, XDCAM HD, XDCAM HD422, DNxHR &amp; DNxHD, Apple ProRes 4444, Apple ProRes 422 HQ, Apple ProRes 422, Apple ProRes 422 LT, Apple ProRes 422 Proxy, non compressé 8 bit 4 : 2:2, non compressé 10 bits 4:2:2, non compressé 10 bits 4:4:4
- Logiciels inclus : Media Express, Disk Speed Test, LiveKey, Blackmagic Desktop Video Utility et pilote Blackmagic pour Mac OS et Windows Media Express, Blackmagic Desktop Video Utility et pilote Blackmagic pour Linux
- Applications logicielles prises en charge : DaVinci Resolve, Adobe Premiere Pro CC, Adobe Photoshop CC, Sony Catalyst - Production Suite, Grass Valley Edius, Tools On Air Just In, Softron MovieRecorder and Mreplay, Adobe Flash Media Live Encoder, Metus Ingest, Cinegy Capture Pro, Glookast Capturer, Burst Video [REC]Marker et Webclip2Go, Telestream Wirecast, Resolume Arena, Vegas Creative Software Vegas Pro, VidblasterX Studio and Broadcast, Unimedia Technologies UniplayOne et Uniplay-CG, CasparCG Server, Magicsoft CG, Xsplit Broadcaster, DevTek Easy Media Suite, Boinx Software MimoLive, StudioCoast vMix, Renewed Vision ProPresenter, Ventuz Director, Class X Liveboard et CoralCG, Open Broadcaster Software Studio, Nautilus Studio Nemo3D, Derivative TouchDesigner, Assimilate Scratch et Live Assist, NewBlue Title Live et Titler Pro, SGO Mistika
- Normes vidéo SDI SD : 525i/59.94 NTSC, 625i/50 PAL
- Normes vidéo SDI HD : 20p/50 ; 720p/59.94 ; 720p/60 ; 1080p/23.98 ; 1080p/24 ; 1080p/25 ; 1080p/29.97 ; 1080p/30 ; 1080p/50 ; 1080p/59.94 ; 1080p/60 1080PsF/23.98 ; 1080PsF/24 ; 1080PsF/25 ; 1080PsF/29.97 ; 1080PsF/30 1080i/50 ; 1080i/59.94 ; 1080i/60
Normes vidéo 2K : 2Kp/23.98 DCI ; 2Kp/24 DCI ; 2Kp/25 DCI ; 2Kp/29.97 DCI ; 2Kp/30 DCI ; 2Kp/50 DCI ; 2Kp/59.94 DCI ; 2Kp/60 DCI 2KPsF/23.98 DCI ; 2KPsF/24 DCI ; 2KPsF/25 DCI ; 2KPsF/29.97 DCI ; 2KPsF30 DCI
Conformité SDI : SMPTE 259M, SMPTE 274M, SMPTE 296M, SMPTE 424M, SMPTE 425M A/B et SMPTE ST2108-1
Prise en charge des métadonnées via SDI RP 188/SMPTE 12M-2 et sous-titrage
Fréquence d'échantillonnage audio SDI : taux d'échantillonnage standard vidéo de 48 kHz et 24 bits
Fréquence d'échantillonnage vidéo SDI : 4:2:2, 4:4:4
Précision des couleurs SDI : 8-, 10- et 12-bit RGB 4:4:4 à 1080p/30 et 8- et 10-bit YUV 4:2:2 dans toutes les normes
Espaces de couleur SDI : Rec. 601, Rec. 709, Rec. 2020
Support HDR via SDI : conditionnement des métadonnées HDR, fonctions de transfert HLG et PQ
Support multi-débit - La connexion vidéo SDI peut être commutée entre SD et HD
HDMI - normes vidéo SD : 525i/59.94 NTSC, 625i/50 PAL
HDMI - normes vidéo HD : 720p/50, 720p/59.94, 720p/60 1080p/23.98, 1080p/24, 1080p/25, 1080p/29.97, 1080p/30, 1080p/50, 1080p/59.94, 1080p/60 1080i/50, 1080i/59.94, 1080i/60
Fréquence d'échantillonnage audio HDMI : taux d'échantillonnage standard vidéo de 48 kHz et 24 bits
Fréquence d'échantillonnage vidéo HDMI : 4:2:2 et 4:4:4
Précision des couleurs en HDMI : RVB 4:4:4 à 1080p/30 et YUV 4:4:4 à 8 bits et YUV 4:2:2 à 12 bits dans toutes les normes
Configuration HDMI : HDMI 2.0a prend en charge Deep Color et HDR
Se configure automatiquement avec l'écran connecté
Espace couleur HDMI : Rec. 601, Rec. 709, Rec. 2020
- Support HDR via HDMI : conditionnement des métadonnées HDR, fonctions de transfert HLG et PQ
Support multi-débits : la connexion vidéo SDI peut être commutée entre SD et HD
Protection contre la copie : vous ne pouvez pas enregistrer à partir de sources HDMI protégées contre la copie via l'entrée HDMI
Tampon de trame matériel : V210 (10-bit-YUV), 2VUY (8-bit-YUV), ARGB, BGRA (8-bit-RGB), R210 (10-bit-RGB), R12B, R12L (12-bit-RGB)
Dimensions : 92 x 45 x 25 mm
Poids : 158 g</t>
    </r>
  </si>
  <si>
    <t>AJA
U-TAP HDMI</t>
  </si>
  <si>
    <t>AJA
U-TAP SDI</t>
  </si>
  <si>
    <r>
      <rPr>
        <b/>
        <sz val="12"/>
        <rFont val="Arial"/>
        <family val="2"/>
      </rPr>
      <t>Moniteur enregistreur</t>
    </r>
    <r>
      <rPr>
        <sz val="12"/>
        <rFont val="Arial"/>
        <family val="2"/>
      </rPr>
      <t xml:space="preserve"> ayant les caractéristiques techniques minimums suivantes : 
- écran tactile 7,2" à la résolution 1920x1200. 1500 cd/m² de luminosité
- Quad link 3G SDI, avec 2 x 12G SDI rétrocompatibles, détection automatique
- Permet d'enregistrer jusqu’à quatre flux 1080p60 simultanément
- Entrée / sortie 4K HDMI</t>
    </r>
  </si>
  <si>
    <r>
      <rPr>
        <b/>
        <sz val="12"/>
        <rFont val="Arial"/>
        <family val="2"/>
      </rPr>
      <t>Camera robotisée</t>
    </r>
    <r>
      <rPr>
        <sz val="12"/>
        <rFont val="Arial"/>
        <family val="2"/>
      </rPr>
      <t xml:space="preserve"> ayant les caractéristiques techniques minimums suivantes : 
- capteur CMOS 1/2,8 pouces et prend en charge la résolution Full HD 1920 x 1080p, 60 i/s
- Zoom optique x20, zoom numérique x10
- Fonction de réduction du bruit numérique avancée 2D/3D
- Compression vidéo H.264/H.265 pour la diffusion en continu</t>
    </r>
  </si>
  <si>
    <t>PANASONIC 
AW UE150</t>
  </si>
  <si>
    <r>
      <rPr>
        <b/>
        <sz val="12"/>
        <rFont val="Arial"/>
        <family val="2"/>
      </rPr>
      <t xml:space="preserve">Camera robotisée PTZ </t>
    </r>
    <r>
      <rPr>
        <sz val="12"/>
        <rFont val="Arial"/>
        <family val="2"/>
      </rPr>
      <t>ayant les caractéristiques techniques minimums suivantes : 
- Prise de vue haute qualité 4K 50p
- Sortie 4K 3840 x 2160 et prise de vue 59.94p/50p pour une vidéo particulièrement fluide, même pour des évènements sportifs en direct ou autres, lors desquels la caméra doit capturer des mouvements rapides.
- Capteur MOS de type 1 monté. Le large capteur MOS de type 1 permet de filmer avec une sensibilité élevée et un faible bruit. Le capteur permet de capter environ 4 fois plus de lumière qu'avec un capteur de type 1/2.3, ce qui garantit une large plage dynamique.
- Prise en charge d'interfaces multiples
- Prise en charge de nombreuses sorties : 12G-SDI, 3G-SDI, HD-SDI, HDMI, IP et même sortie fibre optique. La sortie simultanée 4K/HD garantit l'utilisation de la sortie idéale pour l'opération en cours. La vidéo 4K peut être reconvertie en HD directement dans la caméra.
- Zoom optique 20x / angle de vue horizontal large de 75,1°
- Zoom optique 20 complété par un « iZoom » pour garantir une résolution élevée et parfaitement claire même des sujets éloignés.
- Combiné à un angle de vue horizontal large de 75,1°, permettant de capturer la totalité de la zone même lorsque la caméra est installée dans un espace réduit.</t>
    </r>
  </si>
  <si>
    <r>
      <rPr>
        <b/>
        <sz val="12"/>
        <rFont val="Arial"/>
        <family val="2"/>
      </rPr>
      <t>Camera robotisée PTZ</t>
    </r>
    <r>
      <rPr>
        <sz val="12"/>
        <rFont val="Arial"/>
        <family val="2"/>
      </rPr>
      <t xml:space="preserve"> ayant les caractéristiques techniques minimums suivantes : 
La caméra PTZ 4K UE160 est dotée d'un nouveau capteur MOS 1" 4K qui offre la plus haute sensibilité de toute la gamme PTZ de Panasonic. Le nouveau filtre optique passe-bas réduit l'effet de moirage pour une qualité d'image plus nette lors des prises de vue contre un mur de LED. Sa fréquence d'images élevée aidera à capturer des séquences au ralenti en HD</t>
    </r>
  </si>
  <si>
    <t>PANASONIC
 AW UE160</t>
  </si>
  <si>
    <r>
      <rPr>
        <b/>
        <sz val="12"/>
        <color theme="1"/>
        <rFont val="Arial"/>
        <family val="2"/>
      </rPr>
      <t xml:space="preserve">Panneau de contrôle de caméra PTZ </t>
    </r>
    <r>
      <rPr>
        <sz val="12"/>
        <color theme="1"/>
        <rFont val="Arial"/>
        <family val="2"/>
      </rPr>
      <t>ayant les caractéristiques techniques minimums suivantes : 
- Permet de commander à distance jusqu’à 4 caméras sur un câblage réseau traditionnel (câble CAT5/CAT6 avec connecteurs RJ45)
- Fonctions « pan, tilt, zoom », iris, mise au point
- touches de raccourci pour un maximum de quatre préréglages de position pour chacune des caméras</t>
    </r>
  </si>
  <si>
    <t>1.21</t>
  </si>
  <si>
    <t>Distributeur amplificateur HDMI</t>
  </si>
  <si>
    <r>
      <rPr>
        <b/>
        <sz val="12"/>
        <color theme="1"/>
        <rFont val="Arial"/>
        <family val="2"/>
      </rPr>
      <t>Convertisseur vidéo compact pour 12G-SDI vers HDMI</t>
    </r>
    <r>
      <rPr>
        <sz val="12"/>
        <color theme="1"/>
        <rFont val="Arial"/>
        <family val="2"/>
      </rPr>
      <t xml:space="preserve">, ayant les caractéristiques techniques minimums suivantes : 
- Spécialement conçu pour le monitoring professionnel
- Dispose d'une table de conversion 3D 33 points pour l'étalonnage des couleurs d'écrans, de projecteurs ou de téléviseurs de tout type
- Équipé de connecteurs HDMI pleine taille et de connecteurs professionnels 12G-SDI
- Fonctionne à tous les taux NTSC, PAL, 720p, 1080p, 1080PsF, 1080i et 2160p, y compris 4K DCI en 24/47,95/48
- L'alimentation est fournie par une prise USB-C (l'adaptateur secteur et le câble USB-C ne sont pas fournis)
- Connecteurs d'entrées vidéo SDI : 1
- Connecteur de sortie vidéo SDI : 1 sortie boucle, HDMI 2.0 type A
- Débits SDI : 270 Mbit ; 1,5 G ; 3 G ; 6 G ; 12 G
- Prise en charge multidébit : détection automatique de SD, HD, 2K, Ultra HD et 4K
- Mises à jour, configurations et alimentation
- Port USB type C
- Systèmes d'exploitation compatibles : Mac Catalina 10.15, Mac Big Sur 11.1 ou supérieur / Windows 10, 64 bits
</t>
    </r>
  </si>
  <si>
    <r>
      <rPr>
        <b/>
        <sz val="12"/>
        <color theme="1"/>
        <rFont val="Arial"/>
        <family val="2"/>
      </rPr>
      <t>Convertisseur compact HDMI vers 12G-SDI</t>
    </r>
    <r>
      <rPr>
        <sz val="12"/>
        <color theme="1"/>
        <rFont val="Arial"/>
        <family val="2"/>
      </rPr>
      <t xml:space="preserve">, ayant les caractéristiques techniques minimums suivantes : 
- Convient pour connecter des caméras HDMI et des ordinateurs à un équipement SDI professionnel
- Deux sorties 12G-SDI réglables en formats de signaux 3G-SDI de niveau A ou de niveau B
- Équipé de connecteurs HDMI pleine taille et de connecteurs 12G-SDI professionnels
- Fonctionne à tous les taux NTSC, PAL, 720p, 1080p, 1080PsF, 1080i et 2160p, y compris 4K DCI en 24/47,95/48
- L'alimentation est fournie par une prise USB-C (adaptateur secteur et câble USB-C non fournis)
- Connexions de sorties vidéo SDI : adaptation automatique à l'entrée HDMI
- HDMI 2.0 entrées vidéo : 1 type A
- Débits SDI : 270 Mbit ; 1,5 G ; 3 G ; 6 G ; 12 G
- Prise en charge multidébit : détection automatique de SD, HD, 2K, Ultra HD et 4K
- Mises à jour, configurations et alimentation : USB type C
- Reclocking : Oui
- Systèmes d'exploitation compatibles : Mac Catalina 10.15, Mac Big Sur 11.1 ou supérieur / Windows 10, 64 bits
</t>
    </r>
  </si>
  <si>
    <t>https://www.blackmagicdesign.com/fr/products/microconverters/techspecs/W-CONU-21</t>
  </si>
  <si>
    <r>
      <rPr>
        <b/>
        <sz val="12"/>
        <color theme="1"/>
        <rFont val="Arial"/>
        <family val="2"/>
      </rPr>
      <t>Micro convertisseur bi-directionnel SDI/HDMI 12G avec alimentation</t>
    </r>
    <r>
      <rPr>
        <sz val="12"/>
        <color theme="1"/>
        <rFont val="Arial"/>
        <family val="2"/>
      </rPr>
      <t>, ayant les caractéristiques techniques minimums suivantes : 
Convertisseur compact pour 12G-SDI vers HDMI avec alimentation secteur
Spécialement conçu pour le monitoring professionnel
Dispose d'une table de conversion 3D 33 points pour l'étalonnage des couleurs d'écrans, de projecteurs ou de téléviseurs de tout type
Équipé de connecteurs HDMI pleine taille et de connecteurs professionnels 12G-SDI
Fonctionne à tous les taux NTSC, PAL, 720p, 1080p, 1080PsF, 1080i et 2160p, y compris 4K DCI en 24/47,95/48
L'alimentation est fournie par une prise USB-C
Connecteurs d'entrées vidéo SDI : 1
Connecteur de sortie vidéo SDI : 1 sortie boucle, HDMI 2.0 type A
Débits SDI : 270 Mbit ; 1,5 G ; 3 G ; 6 G ; 12 G
Prise en charge multidébit : détection automatique de SD, HD, 2K, Ultra HD et 4K
Mises à jour, configurations et alimentation
Port USB type C
Systèmes d'exploitation compatibles : Mac Catalina 10.15, Mac Big Sur 11.1 ou supérieur / Windows 10, 64 bits</t>
    </r>
  </si>
  <si>
    <r>
      <rPr>
        <b/>
        <sz val="12"/>
        <color theme="1"/>
        <rFont val="Arial"/>
        <family val="2"/>
      </rPr>
      <t>Mini convertisseur bidirectionnel entre 10G Ethernet 2110 IP et 12G/6G/3G/HD/SD-SDI</t>
    </r>
    <r>
      <rPr>
        <sz val="12"/>
        <color theme="1"/>
        <rFont val="Arial"/>
        <family val="2"/>
      </rPr>
      <t xml:space="preserve">
- Convertit les signaux 2110 IP en 12G (et vice versa)
- Prend en charge les normes SD, HD et Ultra HD jusqu'à 2160p60 et accepte même les retours de programmes SDI
- Dispose d'un connecteur Talkback-Headset sur XLR à 5 broches avec contrôle du volume Talkback et d'un bouton Press-to-Talk
- La connexion et l'alimentation se font via Ethernet 10G ou l'alimentation DC incluse
- Systèmes d'exploitation: Mac 13.0 Ventura, Mac 14.0 Sonoma ou version ultérieure / Windows 10 et 11
- Alimentation: 1 bloc d'alimentation universel externe +12 V DC avec prise Jack 5,5 mm verrouillable plus adaptateur de prise internationale pour la plupart des pays / 1 port Ethernet RJ45 pour alimentation PoE++
</t>
    </r>
  </si>
  <si>
    <t>https://www.atomos.com/product/shogun-classic/?country=FR</t>
  </si>
  <si>
    <t>PANASONIC
 AW RP60 GJ</t>
  </si>
  <si>
    <r>
      <rPr>
        <b/>
        <sz val="12"/>
        <rFont val="Arial"/>
        <family val="2"/>
      </rPr>
      <t>Contrôleur de caméra à distance</t>
    </r>
    <r>
      <rPr>
        <sz val="12"/>
        <rFont val="Arial"/>
        <family val="2"/>
      </rPr>
      <t xml:space="preserve"> ayant les caractéristiques techniques minimums suivantes : 
- Équipé d'un grand écran LCD affichant une interface menu pour une excellente visibilité et d’une manette améliorée pour une maîtrise tout en douceur, ce pupitre est compatible avec tous les modèles existants de caméras PTZ Panasonic. Grâce à l’interface utilisateur améliorée, l’ensemble des informations importantes concernant les caméras, telles que l’ouverture, le zoom et la mise au point sont désormais lisibles à tout moment directement sur l’écran. Le pupitre AW-RP60 est également capable de prendre en charge jusqu’à 200 caméras réparties en 20 groupes, il permet 100 préréglages et dispose du PoE pour une intégration simplifiée.
- Écran LCD de type 3.5 : Avec son écran LCD de type 3.5, l’AW-RP60GJ offre un menu d’interface lisible permettant d’obtenir toutes les informations nécessaires d’un seul coup d’œil, pour un contrôle de la caméra intuitif et rapide.
- Avec son écran LCD de type 3.5, l’AW-RP60GJ offre une interface menu lisible permettant d’obtenir toutes les informations nécessaires d’un seul coup d’œil, pour un contrôle de la caméra intuitif et rapide.</t>
    </r>
  </si>
  <si>
    <t>1.23</t>
  </si>
  <si>
    <t>Convertisseur Vidéo (module fibre optique)</t>
  </si>
  <si>
    <t>Convertisseur Vidéo (Distributeur de signal SDI)</t>
  </si>
  <si>
    <r>
      <rPr>
        <b/>
        <sz val="12"/>
        <color theme="1"/>
        <rFont val="Arial"/>
        <family val="2"/>
      </rPr>
      <t xml:space="preserve">Moniteur vidéo avec enregistreur à double carte SD </t>
    </r>
    <r>
      <rPr>
        <sz val="12"/>
        <color theme="1"/>
        <rFont val="Arial"/>
        <family val="2"/>
      </rPr>
      <t xml:space="preserve">ayant les caractéristiques techniques minimums suivantes : 
 - Permet le monitoring et un enregistrement professionnels avec toute caméra SDI ou HDMI dans tous les formats DCI HD, Ultra-HD, 2K et 4K
- Enregistre également en RAW Blackmagic avec les caméras compatibles
- Deux emplacements de carte pour un enregistrement ininterrompu
- L'écran tactile 2500 Nit HDR de 7 pouces prend en charge les LUT 3D et dispose de scopes professionnels et de puissants contrôles de mise au point et d'exposition pour la mise au point, l'exposition et un cadrage précis
- Les enregistreurs sur carte SD stockent les fichiers de n'importe quel appareil photo en 10 bits 4 Formats 2:2 ProRes et DNx
- Deux connecteurs mini-XLR avec alimentation fantôme 48V pour des enregistrements sonores de haute qualité et d'une clarté cristalline
- Connecteurs :
Entrée et sortie vidéo SDI (taux SDI 270 Mbit / 1,5 G / 3 G / 6 G / 12 G)
Entrée et sortie vidéo HDMI-2.0a
2 entrées audio analogiques mini-XLR symétriques
Prise casque mini-jack 3,5 mm
- Haut-parleur mono intégré
- Dimensions de l'écran : 7 pouces avec 1920 x 1200 pixels
- Couleur de l'écran : espace couleur P3
- Télécommande : 1 prise LANC de 2,5 mm pour démarrage/arrêt des enregistrements
- Interface SD : double fentes SD pour cartes UHS-II
- interface informatique : 1 USB type C 3. 1 de la génération 1 pour l'enregistrement sur des disques durs externes, pour la configuration initiale, pour les mises à jour et le contrôle du logiciel via l'utilitaire d'assistance vidéo
- Fonctionnement sur batterie possible via 2x batteries rechargeables NP-F570 (non fournies)
</t>
    </r>
  </si>
  <si>
    <t xml:space="preserve">Acquisition Vidéo (Boîtier d’acquisition SDI/HDMI compact) </t>
  </si>
  <si>
    <t>Acquisition Vidéo (Simple USB 3.0 Powered HDMI Capture)</t>
  </si>
  <si>
    <t>Acquisition Vidéo (Simple USB 3.0 Powered 3G-SDI Capture)</t>
  </si>
  <si>
    <r>
      <rPr>
        <b/>
        <sz val="12"/>
        <color theme="1"/>
        <rFont val="Arial"/>
        <family val="2"/>
      </rPr>
      <t>Acquisition vidéo</t>
    </r>
    <r>
      <rPr>
        <sz val="12"/>
        <color theme="1"/>
        <rFont val="Arial"/>
        <family val="2"/>
      </rPr>
      <t xml:space="preserve"> ayant les caractéristiques techniques minimums suivantes : 
- Petit et simple à utiliser, les U-TAP se connectent facilement et directement à votre ordinateur via une connexion USB 3.0 qui fournit l'implémentation la plus simple jamais réalisée, sans driver à installer et une compatibilité avec les logiciels incroyables. U-TAP HDMI et U-TAP SDI offrent des solutions bon marché et portatives pour des captures ‘plug and play” qui sont compatibles avec les systèmes d'exploitations Windows, Mac OS X et Linux et un large choix de logiciels créatifs. De la conférence vidéo au streaming, à la post-production, etc, U-TAP offre des fonctionnalités puissantes sans avoir à installer de pilotes externes.
- HD/SD HDMI v1.4a 30-bits/pixel, RGB ou YUV, 2.25 Gbps
- Connexion USB 3.0 à l'ordinateur de bureau ou portable
- Alimentation via le port USB 3.0
- Audio stéréo embedded</t>
    </r>
  </si>
  <si>
    <r>
      <rPr>
        <b/>
        <sz val="12"/>
        <rFont val="Arial"/>
        <family val="2"/>
      </rPr>
      <t>Acquisition vidéo</t>
    </r>
    <r>
      <rPr>
        <sz val="12"/>
        <rFont val="Arial"/>
        <family val="2"/>
      </rPr>
      <t xml:space="preserve"> ayant les caractéristiques techniques minimums suivantes : 
Petit et simple à utiliser, les U-TAP se connectent facilement et directement à votre ordinateur via une connexion USB 3.0 qui fournit l'implémentation la plus simple jamais réalisée, sans driver à installer et une compatibilité avec les logiciels incroyables. U-TAP HDMI et U-TAP SDI offrent des solutions bon marché et portatives pour des captures ‘plug and play” qui sont compatibles avec les systèmes d'exploitations Windows, Mac OS X et Linux et un large choix de logiciels créatifs. De la conférence vidéo au streaming, à la post-production, etc, U-TAP offre des fonctionnalités puissantes sans avoir à installer de pilotes externes.
- Entrée 3G-SDI, SMPTE-259/292/296 avec re-sortie en sonde
- Connexion USB 3.0 à l'ordinateur de bureau ou portable
- Alimentation via le port USB 3.0
- Audio stéréo embedded</t>
    </r>
  </si>
  <si>
    <t>SIGMA 
60-600mm 
F4.5-6.3 DG DN OS
 Sports pour SONY-E
EAN: 0085126732653 
REF: 732965</t>
  </si>
  <si>
    <r>
      <rPr>
        <b/>
        <u/>
        <sz val="12"/>
        <rFont val="Arial"/>
        <family val="2"/>
      </rPr>
      <t>Commentaires</t>
    </r>
    <r>
      <rPr>
        <sz val="12"/>
        <rFont val="Arial"/>
        <family val="2"/>
      </rPr>
      <t xml:space="preserve"> : 
* Les soumissionnaires sont libres de répondre avec un produit différent de celui suggéré par la Présidence, sous réserve que celui-ci dipose des exigences techniques minimales demandées dans la présente annexe. </t>
    </r>
    <r>
      <rPr>
        <b/>
        <sz val="12"/>
        <color indexed="10"/>
        <rFont val="Arial"/>
        <family val="2"/>
      </rPr>
      <t xml:space="preserve">Toutefois, dans un souci de meilleure comparaison des offres, </t>
    </r>
    <r>
      <rPr>
        <b/>
        <u/>
        <sz val="12"/>
        <color rgb="FFFF0000"/>
        <rFont val="Arial"/>
        <family val="2"/>
      </rPr>
      <t>les soumissionnaires sont fortement encouragés de répondre avec le modèle suggéré par la Présidence</t>
    </r>
    <r>
      <rPr>
        <sz val="12"/>
        <rFont val="Arial"/>
        <family val="2"/>
      </rPr>
      <t>. Ces références précises sont indiquées car elles composent en grande majorité le parc actuellement détenu par la présidence. Ainsi pour des raisons de compatibilité avec les matériels existants et dans une volonté d’homogénéisation des équipements, il est souhaité que la Présidence soit en mesure d'en commander à nouveau.
** Il est demandé au soumissionnaire de joindre une fiche technique de chaque modèle proposé, à l'exception des cas où il décidera de répondre avec le modèle suggéré par la présidence (dans ce cas, il en sera dispensé).
*** Frais de livraison inclus</t>
    </r>
  </si>
  <si>
    <t>UO 01 - Prestations d'installation (article 3.3.1 du CCTP)</t>
  </si>
  <si>
    <t>UO 02 - Prestations de formations (article 3.3.2 du CCTP)</t>
  </si>
  <si>
    <t>UO 03 - Prestations d'étude, de conseil et d'expertise (article 3.3.3 du CCTP)</t>
  </si>
  <si>
    <r>
      <rPr>
        <b/>
        <sz val="12"/>
        <color indexed="8"/>
        <rFont val="Arial"/>
        <family val="2"/>
      </rPr>
      <t>Nota</t>
    </r>
    <r>
      <rPr>
        <sz val="12"/>
        <color theme="1"/>
        <rFont val="Arial"/>
        <family val="2"/>
      </rPr>
      <t xml:space="preserve"> :
* Le soumissionnaire indique s'il commercialise la marque indiquée en indiquant "oui" ou "non". 
**Le soumissionnaire  indique le taux de remise sur le prix public conseillé fabricant pour chaque marque. 
- si le soumissionnaire ne souhaite pas appliquer de taux de remise sur une marque  : il indique "0 %" .
- en l'absence de pourcentage indiqué, la présidence considerera que le soumissionnaire n'applique pas de taux de remise.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</si>
</sst>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1]_-;\-* #,##0.00\ [$€-1]_-;_-* &quot;-&quot;??\ [$€-1]_-"/>
    <numFmt numFmtId="165" formatCode="_-* #,##0.00\ [$€-40C]_-;\-* #,##0.00\ [$€-40C]_-;_-* &quot;-&quot;??\ [$€-40C]_-;_-@_-"/>
  </numFmts>
  <fonts count="21" x14ac:knownFonts="1">
    <font>
      <sz val="11"/>
      <color theme="1"/>
      <name val="Calibri"/>
      <family val="2"/>
      <scheme val="minor"/>
    </font>
    <font>
      <sz val="10"/>
      <name val="Arial"/>
      <family val="2"/>
    </font>
    <font>
      <sz val="10"/>
      <name val="Arial"/>
      <family val="2"/>
    </font>
    <font>
      <b/>
      <sz val="14"/>
      <name val="Arial"/>
      <family val="2"/>
    </font>
    <font>
      <sz val="12"/>
      <name val="Arial"/>
      <family val="2"/>
    </font>
    <font>
      <b/>
      <sz val="12"/>
      <name val="Arial"/>
      <family val="2"/>
    </font>
    <font>
      <b/>
      <u/>
      <sz val="12"/>
      <name val="Arial"/>
      <family val="2"/>
    </font>
    <font>
      <b/>
      <sz val="12"/>
      <color indexed="10"/>
      <name val="Arial"/>
      <family val="2"/>
    </font>
    <font>
      <sz val="11"/>
      <color theme="1"/>
      <name val="Calibri"/>
      <family val="2"/>
      <scheme val="minor"/>
    </font>
    <font>
      <sz val="11"/>
      <color rgb="FFFF0000"/>
      <name val="Calibri"/>
      <family val="2"/>
      <scheme val="minor"/>
    </font>
    <font>
      <u/>
      <sz val="11"/>
      <color theme="10"/>
      <name val="Calibri"/>
      <family val="2"/>
      <scheme val="minor"/>
    </font>
    <font>
      <sz val="14"/>
      <color theme="1"/>
      <name val="Arial"/>
      <family val="2"/>
    </font>
    <font>
      <b/>
      <sz val="12"/>
      <color theme="1"/>
      <name val="Arial"/>
      <family val="2"/>
    </font>
    <font>
      <sz val="11"/>
      <color theme="1"/>
      <name val="Arial"/>
      <family val="2"/>
    </font>
    <font>
      <sz val="12"/>
      <color theme="1"/>
      <name val="Arial"/>
      <family val="2"/>
    </font>
    <font>
      <u/>
      <sz val="11"/>
      <name val="Calibri"/>
      <family val="2"/>
      <scheme val="minor"/>
    </font>
    <font>
      <b/>
      <sz val="14"/>
      <color theme="1"/>
      <name val="Arial"/>
      <family val="2"/>
    </font>
    <font>
      <sz val="8"/>
      <name val="Calibri"/>
      <family val="2"/>
      <scheme val="minor"/>
    </font>
    <font>
      <sz val="12"/>
      <color rgb="FFFF0000"/>
      <name val="Arial"/>
      <family val="2"/>
    </font>
    <font>
      <b/>
      <sz val="12"/>
      <color indexed="8"/>
      <name val="Arial"/>
      <family val="2"/>
    </font>
    <font>
      <b/>
      <u/>
      <sz val="12"/>
      <color rgb="FFFF0000"/>
      <name val="Arial"/>
      <family val="2"/>
    </font>
  </fonts>
  <fills count="7">
    <fill>
      <patternFill patternType="none"/>
    </fill>
    <fill>
      <patternFill patternType="gray125"/>
    </fill>
    <fill>
      <patternFill patternType="darkUp"/>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s>
  <cellStyleXfs count="8">
    <xf numFmtId="0" fontId="0" fillId="0" borderId="0"/>
    <xf numFmtId="164" fontId="1" fillId="0" borderId="0" applyFont="0" applyFill="0" applyBorder="0" applyAlignment="0" applyProtection="0"/>
    <xf numFmtId="0" fontId="10" fillId="0" borderId="0" applyNumberFormat="0" applyFill="0" applyBorder="0" applyAlignment="0" applyProtection="0"/>
    <xf numFmtId="44" fontId="8" fillId="0" borderId="0" applyFont="0" applyFill="0" applyBorder="0" applyAlignment="0" applyProtection="0"/>
    <xf numFmtId="0" fontId="1" fillId="0" borderId="0"/>
    <xf numFmtId="0" fontId="2" fillId="0" borderId="0"/>
    <xf numFmtId="0" fontId="1" fillId="0" borderId="0"/>
    <xf numFmtId="9" fontId="8" fillId="0" borderId="0" applyFont="0" applyFill="0" applyBorder="0" applyAlignment="0" applyProtection="0"/>
  </cellStyleXfs>
  <cellXfs count="103">
    <xf numFmtId="0" fontId="0" fillId="0" borderId="0" xfId="0"/>
    <xf numFmtId="0" fontId="0" fillId="0" borderId="0" xfId="0" applyFont="1" applyFill="1" applyAlignment="1">
      <alignment wrapText="1"/>
    </xf>
    <xf numFmtId="0" fontId="0" fillId="0" borderId="0" xfId="0" applyFill="1" applyAlignment="1">
      <alignment wrapText="1"/>
    </xf>
    <xf numFmtId="44" fontId="8" fillId="0" borderId="0" xfId="3" applyFont="1" applyAlignment="1">
      <alignment vertical="center"/>
    </xf>
    <xf numFmtId="0" fontId="11" fillId="0" borderId="0" xfId="0" applyFont="1" applyBorder="1" applyAlignment="1">
      <alignment horizontal="left"/>
    </xf>
    <xf numFmtId="0" fontId="11" fillId="0" borderId="0" xfId="0" applyFont="1" applyBorder="1" applyAlignment="1"/>
    <xf numFmtId="0" fontId="12" fillId="3" borderId="1" xfId="0" applyFont="1" applyFill="1" applyBorder="1" applyAlignment="1" applyProtection="1">
      <alignment horizontal="center" vertical="center" wrapText="1"/>
    </xf>
    <xf numFmtId="0" fontId="13" fillId="0" borderId="0" xfId="0" applyFont="1"/>
    <xf numFmtId="44" fontId="13" fillId="0" borderId="0" xfId="3" applyFont="1" applyAlignment="1">
      <alignment vertical="center"/>
    </xf>
    <xf numFmtId="0" fontId="13" fillId="0" borderId="2" xfId="0" applyFont="1" applyBorder="1"/>
    <xf numFmtId="0" fontId="14" fillId="4" borderId="1" xfId="0" applyFont="1" applyFill="1" applyBorder="1" applyAlignment="1" applyProtection="1">
      <alignment horizontal="center" vertical="center" wrapText="1"/>
    </xf>
    <xf numFmtId="0" fontId="13" fillId="0" borderId="0" xfId="0" applyFont="1" applyBorder="1"/>
    <xf numFmtId="0" fontId="14" fillId="4" borderId="3" xfId="0" applyFont="1" applyFill="1" applyBorder="1" applyAlignment="1" applyProtection="1">
      <alignment horizontal="center" vertical="center" wrapText="1"/>
    </xf>
    <xf numFmtId="0" fontId="13" fillId="0" borderId="0" xfId="0" applyFont="1" applyFill="1" applyBorder="1" applyAlignment="1">
      <alignment horizontal="center" vertical="center" wrapText="1"/>
    </xf>
    <xf numFmtId="0" fontId="14" fillId="0" borderId="3" xfId="0" applyFont="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14" fillId="0" borderId="0" xfId="0" applyFont="1" applyBorder="1" applyAlignment="1" applyProtection="1">
      <alignment horizontal="center" vertical="center" wrapText="1"/>
    </xf>
    <xf numFmtId="0" fontId="4" fillId="0" borderId="0" xfId="0" applyFont="1" applyFill="1" applyBorder="1" applyAlignment="1" applyProtection="1">
      <alignment horizontal="left" vertical="center" wrapText="1"/>
    </xf>
    <xf numFmtId="0" fontId="14" fillId="0" borderId="0" xfId="0" applyFont="1" applyFill="1" applyBorder="1" applyAlignment="1" applyProtection="1">
      <alignment horizontal="center" vertical="center" wrapText="1"/>
    </xf>
    <xf numFmtId="165" fontId="14" fillId="0" borderId="0" xfId="3" applyNumberFormat="1" applyFont="1" applyFill="1" applyBorder="1" applyAlignment="1">
      <alignment vertical="center"/>
    </xf>
    <xf numFmtId="9" fontId="14" fillId="0" borderId="0" xfId="7" applyFont="1" applyFill="1" applyBorder="1" applyAlignment="1">
      <alignment horizontal="center"/>
    </xf>
    <xf numFmtId="165" fontId="14" fillId="0" borderId="0" xfId="0" applyNumberFormat="1" applyFont="1" applyFill="1" applyBorder="1"/>
    <xf numFmtId="0" fontId="14" fillId="2" borderId="3" xfId="0" applyFont="1" applyFill="1" applyBorder="1" applyAlignment="1" applyProtection="1">
      <alignment horizontal="center" vertical="center" wrapText="1"/>
    </xf>
    <xf numFmtId="0" fontId="10" fillId="0" borderId="10" xfId="2" applyBorder="1" applyAlignment="1" applyProtection="1">
      <alignment horizontal="left" vertical="center" wrapText="1"/>
    </xf>
    <xf numFmtId="0" fontId="10" fillId="0" borderId="10" xfId="2" applyFill="1" applyBorder="1" applyAlignment="1" applyProtection="1">
      <alignment horizontal="left" vertical="center" wrapText="1"/>
    </xf>
    <xf numFmtId="0" fontId="10" fillId="0" borderId="6" xfId="2" applyFill="1" applyBorder="1" applyAlignment="1" applyProtection="1">
      <alignment horizontal="left" vertical="center" wrapText="1"/>
    </xf>
    <xf numFmtId="0" fontId="5" fillId="3" borderId="3" xfId="0" applyFont="1" applyFill="1" applyBorder="1" applyAlignment="1" applyProtection="1">
      <alignment horizontal="center" vertical="center" wrapText="1"/>
    </xf>
    <xf numFmtId="44" fontId="12" fillId="3" borderId="3" xfId="3" applyFont="1" applyFill="1" applyBorder="1" applyAlignment="1" applyProtection="1">
      <alignment horizontal="center" vertical="center" wrapText="1"/>
    </xf>
    <xf numFmtId="0" fontId="15" fillId="0" borderId="10" xfId="2" applyFont="1" applyBorder="1" applyAlignment="1" applyProtection="1">
      <alignment horizontal="left" vertical="center" wrapText="1"/>
    </xf>
    <xf numFmtId="0" fontId="14" fillId="0" borderId="3" xfId="0" applyFont="1" applyFill="1" applyBorder="1" applyAlignment="1" applyProtection="1">
      <alignment horizontal="center" vertical="center" wrapText="1"/>
    </xf>
    <xf numFmtId="0" fontId="15" fillId="0" borderId="10" xfId="2" applyFont="1" applyFill="1" applyBorder="1" applyAlignment="1" applyProtection="1">
      <alignment horizontal="left" vertical="center" wrapText="1"/>
    </xf>
    <xf numFmtId="0" fontId="14" fillId="0" borderId="1" xfId="0" applyFont="1" applyFill="1" applyBorder="1" applyAlignment="1" applyProtection="1">
      <alignment horizontal="center" vertical="center" wrapText="1"/>
    </xf>
    <xf numFmtId="44" fontId="14" fillId="0" borderId="1" xfId="0" applyNumberFormat="1" applyFont="1" applyFill="1" applyBorder="1" applyAlignment="1" applyProtection="1">
      <alignment horizontal="center" vertical="center" wrapText="1"/>
    </xf>
    <xf numFmtId="9" fontId="14" fillId="0" borderId="1" xfId="7" applyFont="1" applyFill="1" applyBorder="1" applyAlignment="1" applyProtection="1">
      <alignment horizontal="center" vertical="center" wrapText="1"/>
    </xf>
    <xf numFmtId="0" fontId="10" fillId="0" borderId="10" xfId="2" applyFill="1" applyBorder="1" applyAlignment="1" applyProtection="1">
      <alignment horizontal="center" vertical="center" wrapText="1"/>
    </xf>
    <xf numFmtId="0" fontId="9" fillId="0" borderId="0" xfId="0" applyFont="1" applyAlignment="1">
      <alignment vertical="center" wrapText="1"/>
    </xf>
    <xf numFmtId="0" fontId="14" fillId="0" borderId="5" xfId="0" applyFont="1" applyBorder="1" applyAlignment="1">
      <alignment horizontal="center" vertical="center" wrapText="1"/>
    </xf>
    <xf numFmtId="0" fontId="14" fillId="0" borderId="3" xfId="0" applyFont="1" applyBorder="1" applyAlignment="1">
      <alignment horizontal="left" vertical="top" wrapText="1"/>
    </xf>
    <xf numFmtId="0" fontId="14" fillId="0" borderId="10" xfId="0" applyFont="1" applyBorder="1" applyAlignment="1">
      <alignment horizontal="left" vertical="center" wrapText="1"/>
    </xf>
    <xf numFmtId="0" fontId="14" fillId="4" borderId="1" xfId="0" applyFont="1" applyFill="1" applyBorder="1" applyAlignment="1">
      <alignment horizontal="center" vertical="center" wrapText="1"/>
    </xf>
    <xf numFmtId="0" fontId="10" fillId="0" borderId="5" xfId="2" applyBorder="1" applyAlignment="1">
      <alignment horizontal="center" vertical="center" wrapText="1"/>
    </xf>
    <xf numFmtId="0" fontId="14" fillId="0" borderId="5" xfId="0" applyFont="1" applyBorder="1" applyAlignment="1">
      <alignment horizontal="left" vertical="top" wrapText="1"/>
    </xf>
    <xf numFmtId="49" fontId="4" fillId="0" borderId="5" xfId="0" applyNumberFormat="1" applyFont="1" applyFill="1" applyBorder="1" applyAlignment="1" applyProtection="1">
      <alignment horizontal="left" vertical="top" wrapText="1"/>
    </xf>
    <xf numFmtId="0" fontId="14" fillId="0" borderId="5" xfId="0" applyFont="1" applyFill="1" applyBorder="1" applyAlignment="1" applyProtection="1">
      <alignment horizontal="center" vertical="center" wrapText="1"/>
    </xf>
    <xf numFmtId="0" fontId="4" fillId="0" borderId="5" xfId="0" applyFont="1" applyFill="1" applyBorder="1" applyAlignment="1" applyProtection="1">
      <alignment horizontal="center" vertical="center" wrapText="1"/>
    </xf>
    <xf numFmtId="49" fontId="4" fillId="0" borderId="5" xfId="0" applyNumberFormat="1" applyFont="1" applyFill="1" applyBorder="1" applyAlignment="1" applyProtection="1">
      <alignment horizontal="left" vertical="center" wrapText="1"/>
    </xf>
    <xf numFmtId="44" fontId="14" fillId="0" borderId="5" xfId="0" applyNumberFormat="1" applyFont="1" applyFill="1" applyBorder="1" applyAlignment="1">
      <alignment horizontal="center" vertical="center" wrapText="1"/>
    </xf>
    <xf numFmtId="44" fontId="14" fillId="0" borderId="3" xfId="0" applyNumberFormat="1" applyFont="1" applyFill="1" applyBorder="1" applyAlignment="1" applyProtection="1">
      <alignment horizontal="center" vertical="center" wrapText="1"/>
    </xf>
    <xf numFmtId="9" fontId="14" fillId="0" borderId="3" xfId="7" applyFont="1" applyFill="1" applyBorder="1" applyAlignment="1" applyProtection="1">
      <alignment horizontal="center" vertical="center" wrapText="1"/>
    </xf>
    <xf numFmtId="49" fontId="14" fillId="0" borderId="5" xfId="0" applyNumberFormat="1" applyFont="1" applyFill="1" applyBorder="1" applyAlignment="1" applyProtection="1">
      <alignment horizontal="left" vertical="center" wrapText="1"/>
    </xf>
    <xf numFmtId="0" fontId="12" fillId="5" borderId="4" xfId="0" applyFont="1" applyFill="1" applyBorder="1" applyAlignment="1">
      <alignment horizontal="center" vertical="center" wrapText="1"/>
    </xf>
    <xf numFmtId="9" fontId="14" fillId="0" borderId="1" xfId="7" applyFont="1" applyFill="1" applyBorder="1" applyAlignment="1">
      <alignment horizontal="center" vertical="center" wrapText="1"/>
    </xf>
    <xf numFmtId="9" fontId="14" fillId="0" borderId="10" xfId="7" applyFont="1" applyFill="1" applyBorder="1" applyAlignment="1">
      <alignment horizontal="center" vertical="center" wrapText="1"/>
    </xf>
    <xf numFmtId="9" fontId="14" fillId="0" borderId="3" xfId="7" applyFont="1" applyFill="1" applyBorder="1" applyAlignment="1">
      <alignment horizontal="center" vertical="center" wrapText="1"/>
    </xf>
    <xf numFmtId="0" fontId="14" fillId="0" borderId="0" xfId="0" applyFont="1" applyFill="1" applyAlignment="1">
      <alignment wrapText="1"/>
    </xf>
    <xf numFmtId="0" fontId="18" fillId="0" borderId="0" xfId="0" applyFont="1" applyFill="1" applyAlignment="1">
      <alignment wrapText="1"/>
    </xf>
    <xf numFmtId="0" fontId="10" fillId="0" borderId="3" xfId="2" applyFill="1" applyBorder="1" applyAlignment="1">
      <alignment horizontal="center" vertical="center" wrapText="1"/>
    </xf>
    <xf numFmtId="0" fontId="14" fillId="0" borderId="5" xfId="0" applyFont="1" applyFill="1" applyBorder="1" applyAlignment="1">
      <alignment horizontal="center" vertical="center" wrapText="1"/>
    </xf>
    <xf numFmtId="0" fontId="10" fillId="0" borderId="5" xfId="2" applyFill="1" applyBorder="1" applyAlignment="1">
      <alignment horizontal="center" vertical="center" wrapText="1"/>
    </xf>
    <xf numFmtId="0" fontId="14" fillId="0" borderId="3" xfId="0" applyFont="1" applyFill="1" applyBorder="1" applyAlignment="1">
      <alignment horizontal="left" vertical="top" wrapText="1"/>
    </xf>
    <xf numFmtId="0" fontId="14" fillId="0" borderId="10" xfId="0" applyFont="1" applyFill="1" applyBorder="1" applyAlignment="1">
      <alignment horizontal="left" vertical="center" wrapText="1"/>
    </xf>
    <xf numFmtId="0" fontId="14" fillId="0" borderId="1" xfId="0" applyFont="1" applyFill="1" applyBorder="1" applyAlignment="1">
      <alignment horizontal="center" vertical="center" wrapText="1"/>
    </xf>
    <xf numFmtId="0" fontId="13" fillId="0" borderId="0" xfId="0" applyFont="1" applyFill="1"/>
    <xf numFmtId="0" fontId="0" fillId="0" borderId="0" xfId="0" applyFill="1"/>
    <xf numFmtId="0" fontId="10" fillId="0" borderId="1" xfId="2" applyFill="1" applyBorder="1" applyAlignment="1" applyProtection="1">
      <alignment horizontal="center" vertical="center" wrapText="1"/>
    </xf>
    <xf numFmtId="0" fontId="14" fillId="0" borderId="5" xfId="0" applyFont="1" applyFill="1" applyBorder="1" applyAlignment="1">
      <alignment horizontal="center" vertical="center" wrapText="1"/>
    </xf>
    <xf numFmtId="0" fontId="14" fillId="0" borderId="9" xfId="0" applyFont="1" applyFill="1" applyBorder="1" applyAlignment="1" applyProtection="1">
      <alignment horizontal="center" vertical="center" wrapText="1"/>
    </xf>
    <xf numFmtId="0" fontId="4" fillId="0" borderId="9"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18" fillId="0" borderId="0" xfId="0" applyFont="1" applyFill="1" applyAlignment="1">
      <alignment horizontal="center" wrapText="1"/>
    </xf>
    <xf numFmtId="0" fontId="0" fillId="0" borderId="0" xfId="0" applyFont="1" applyFill="1" applyAlignment="1">
      <alignment horizontal="center" wrapText="1"/>
    </xf>
    <xf numFmtId="0" fontId="0" fillId="0" borderId="0" xfId="0" applyFill="1" applyAlignment="1">
      <alignment horizontal="center" wrapText="1"/>
    </xf>
    <xf numFmtId="0" fontId="4" fillId="0" borderId="5"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left" vertical="top" wrapText="1"/>
    </xf>
    <xf numFmtId="0" fontId="0" fillId="0" borderId="13" xfId="0" applyFill="1" applyBorder="1" applyAlignment="1" applyProtection="1">
      <alignment horizontal="center" wrapText="1"/>
    </xf>
    <xf numFmtId="0" fontId="16" fillId="0" borderId="9" xfId="0" applyFont="1" applyBorder="1" applyAlignment="1">
      <alignment horizontal="center" vertical="center" wrapText="1"/>
    </xf>
    <xf numFmtId="0" fontId="12" fillId="6" borderId="8" xfId="0" applyFont="1" applyFill="1" applyBorder="1" applyAlignment="1" applyProtection="1">
      <alignment horizontal="center" vertical="center" wrapText="1"/>
    </xf>
    <xf numFmtId="0" fontId="12" fillId="6" borderId="9" xfId="0" applyFont="1" applyFill="1" applyBorder="1" applyAlignment="1" applyProtection="1">
      <alignment horizontal="center" vertical="center" wrapText="1"/>
    </xf>
    <xf numFmtId="0" fontId="12" fillId="6" borderId="5" xfId="0" applyFont="1" applyFill="1" applyBorder="1" applyAlignment="1" applyProtection="1">
      <alignment horizontal="center" vertical="center" wrapText="1"/>
    </xf>
    <xf numFmtId="0" fontId="14" fillId="0" borderId="8" xfId="0" applyFont="1" applyFill="1" applyBorder="1" applyAlignment="1">
      <alignment horizontal="left" vertical="top" wrapText="1"/>
    </xf>
    <xf numFmtId="0" fontId="14" fillId="0" borderId="9" xfId="0" applyFont="1" applyFill="1" applyBorder="1" applyAlignment="1">
      <alignment horizontal="left" vertical="top" wrapText="1"/>
    </xf>
    <xf numFmtId="0" fontId="14" fillId="0" borderId="5" xfId="0" applyFont="1" applyFill="1" applyBorder="1" applyAlignment="1">
      <alignment horizontal="left" vertical="top" wrapText="1"/>
    </xf>
    <xf numFmtId="0" fontId="14" fillId="0" borderId="8"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12" fillId="5" borderId="12" xfId="0" applyFont="1" applyFill="1" applyBorder="1" applyAlignment="1">
      <alignment horizontal="center" vertical="center" wrapText="1"/>
    </xf>
    <xf numFmtId="0" fontId="12" fillId="3" borderId="8" xfId="0" applyFont="1" applyFill="1" applyBorder="1" applyAlignment="1" applyProtection="1">
      <alignment horizontal="left" vertical="center" wrapText="1"/>
    </xf>
    <xf numFmtId="0" fontId="12" fillId="3" borderId="9" xfId="0" applyFont="1" applyFill="1" applyBorder="1" applyAlignment="1" applyProtection="1">
      <alignment horizontal="left" vertical="center" wrapText="1"/>
    </xf>
    <xf numFmtId="0" fontId="12" fillId="3" borderId="5" xfId="0" applyFont="1" applyFill="1" applyBorder="1" applyAlignment="1" applyProtection="1">
      <alignment horizontal="left" vertical="center" wrapText="1"/>
    </xf>
    <xf numFmtId="0" fontId="3" fillId="6" borderId="8" xfId="6" applyFont="1" applyFill="1" applyBorder="1" applyAlignment="1" applyProtection="1">
      <alignment horizontal="center" vertical="center"/>
    </xf>
    <xf numFmtId="0" fontId="3" fillId="6" borderId="9" xfId="6" applyFont="1" applyFill="1" applyBorder="1" applyAlignment="1" applyProtection="1">
      <alignment horizontal="center" vertical="center"/>
    </xf>
    <xf numFmtId="0" fontId="11" fillId="6" borderId="9" xfId="0" applyFont="1" applyFill="1" applyBorder="1" applyAlignment="1">
      <alignment horizontal="center" vertical="center"/>
    </xf>
    <xf numFmtId="0" fontId="11" fillId="6" borderId="5" xfId="0" applyFont="1" applyFill="1" applyBorder="1" applyAlignment="1">
      <alignment horizontal="center" vertical="center"/>
    </xf>
    <xf numFmtId="0" fontId="16"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4" fillId="3" borderId="8" xfId="6" applyFont="1" applyFill="1" applyBorder="1" applyAlignment="1" applyProtection="1">
      <alignment horizontal="left" vertical="center" wrapText="1"/>
    </xf>
    <xf numFmtId="0" fontId="4" fillId="3" borderId="9" xfId="6" applyFont="1" applyFill="1" applyBorder="1" applyAlignment="1" applyProtection="1">
      <alignment horizontal="left" vertical="center"/>
    </xf>
    <xf numFmtId="0" fontId="4" fillId="3" borderId="5" xfId="6" applyFont="1" applyFill="1" applyBorder="1" applyAlignment="1" applyProtection="1">
      <alignment horizontal="left" vertical="center"/>
    </xf>
    <xf numFmtId="0" fontId="3" fillId="0" borderId="0" xfId="6" applyFont="1" applyFill="1" applyBorder="1" applyAlignment="1" applyProtection="1">
      <alignment horizontal="center" vertical="center"/>
    </xf>
  </cellXfs>
  <cellStyles count="8">
    <cellStyle name="Euro" xfId="1" xr:uid="{17401431-DAB1-4259-8E5C-F15D9744FF86}"/>
    <cellStyle name="Lien hypertexte" xfId="2" builtinId="8"/>
    <cellStyle name="Monétaire" xfId="3" builtinId="4"/>
    <cellStyle name="Normal" xfId="0" builtinId="0"/>
    <cellStyle name="Normal 2" xfId="4" xr:uid="{E2300ADD-DD19-4FE4-96B4-98D4467D0851}"/>
    <cellStyle name="Normal 3" xfId="5" xr:uid="{2EE776A9-3530-46F1-90D9-809BBB60D0DF}"/>
    <cellStyle name="Normal 3 2" xfId="6" xr:uid="{C73CC7C3-A093-4CA0-8A2E-143710C06C6E}"/>
    <cellStyle name="Pourcentage" xfId="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2928257</xdr:colOff>
      <xdr:row>0</xdr:row>
      <xdr:rowOff>0</xdr:rowOff>
    </xdr:from>
    <xdr:to>
      <xdr:col>4</xdr:col>
      <xdr:colOff>4861832</xdr:colOff>
      <xdr:row>0</xdr:row>
      <xdr:rowOff>1762125</xdr:rowOff>
    </xdr:to>
    <xdr:pic>
      <xdr:nvPicPr>
        <xdr:cNvPr id="2791" name="Image 2" descr="C:\Users\boudoudouw\AppData\Local\Microsoft\Windows\Temporary Internet Files\Content.Outlook\P1M6ZL5R\Logo-Elysee.jpg">
          <a:extLst>
            <a:ext uri="{FF2B5EF4-FFF2-40B4-BE49-F238E27FC236}">
              <a16:creationId xmlns:a16="http://schemas.microsoft.com/office/drawing/2014/main" id="{A9528DF6-8BB6-D9A1-8880-88D6E52D946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664043" y="0"/>
          <a:ext cx="1933575" cy="176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www.chrosziel.com/zoomer/" TargetMode="External"/><Relationship Id="rId18" Type="http://schemas.openxmlformats.org/officeDocument/2006/relationships/hyperlink" Target="https://www.aja.com/products/u-tap-hdmi" TargetMode="External"/><Relationship Id="rId26" Type="http://schemas.openxmlformats.org/officeDocument/2006/relationships/hyperlink" Target="https://www.blackmagicdesign.com/fr/products/atemconstellation/techspecs/W-APS-40" TargetMode="External"/><Relationship Id="rId3" Type="http://schemas.openxmlformats.org/officeDocument/2006/relationships/hyperlink" Target="https://www.blackmagicdesign.com/fr/products/miniconverters/techspecs/W-CONM-28" TargetMode="External"/><Relationship Id="rId21" Type="http://schemas.openxmlformats.org/officeDocument/2006/relationships/hyperlink" Target="https://proav.roland.com/fr/products/v-80hd/" TargetMode="External"/><Relationship Id="rId34" Type="http://schemas.openxmlformats.org/officeDocument/2006/relationships/hyperlink" Target="https://www.kramerav.com/fr/product/vm-114h" TargetMode="External"/><Relationship Id="rId7" Type="http://schemas.openxmlformats.org/officeDocument/2006/relationships/hyperlink" Target="https://www.blackmagicdesign.com/fr/products/miniconverters/techspecs/W-CONM-04" TargetMode="External"/><Relationship Id="rId12" Type="http://schemas.openxmlformats.org/officeDocument/2006/relationships/hyperlink" Target="https://www.sigma-photo.fr/objectifs-photo/432-60-600mm-f45-63-dg-dn-os-sports.html" TargetMode="External"/><Relationship Id="rId17" Type="http://schemas.openxmlformats.org/officeDocument/2006/relationships/hyperlink" Target="https://decimator.com/Products/MiniConverters/12G-CROSS/12G-CROSS.html" TargetMode="External"/><Relationship Id="rId25" Type="http://schemas.openxmlformats.org/officeDocument/2006/relationships/hyperlink" Target="https://www.blackmagicdesign.com/fr/products/microconverters/techspecs/W-CONU-17" TargetMode="External"/><Relationship Id="rId33" Type="http://schemas.openxmlformats.org/officeDocument/2006/relationships/hyperlink" Target="https://eu.connect.panasonic.com/fr/fr/broadcast-proav/remote-ptz-camera-systems/aw-ue150" TargetMode="External"/><Relationship Id="rId2" Type="http://schemas.openxmlformats.org/officeDocument/2006/relationships/hyperlink" Target="https://proav.roland.com/fr/products/vr-50hd_mk_ii/" TargetMode="External"/><Relationship Id="rId16" Type="http://schemas.openxmlformats.org/officeDocument/2006/relationships/hyperlink" Target="https://www.blackmagicdesign.com/fr/products/microconverters/techspecs/W-CONU-21" TargetMode="External"/><Relationship Id="rId20" Type="http://schemas.openxmlformats.org/officeDocument/2006/relationships/hyperlink" Target="https://eu.connect.panasonic.com/fr/fr/broadcast-proav/remote-ptz-camera-systems/aw-ue160" TargetMode="External"/><Relationship Id="rId29" Type="http://schemas.openxmlformats.org/officeDocument/2006/relationships/hyperlink" Target="https://www.blackmagicdesign.com/fr/products/blackmagic2110ipconverter/techspecs/W-CONIP-04" TargetMode="External"/><Relationship Id="rId1" Type="http://schemas.openxmlformats.org/officeDocument/2006/relationships/hyperlink" Target="https://proav.roland.com/fr/products/v-1sdi/" TargetMode="External"/><Relationship Id="rId6" Type="http://schemas.openxmlformats.org/officeDocument/2006/relationships/hyperlink" Target="https://www.blackmagicdesign.com/fr/products/miniconverters/techspecs/W-CONM-22" TargetMode="External"/><Relationship Id="rId11" Type="http://schemas.openxmlformats.org/officeDocument/2006/relationships/hyperlink" Target="https://www.swit.cc/index.php?c=article&amp;id=170" TargetMode="External"/><Relationship Id="rId24" Type="http://schemas.openxmlformats.org/officeDocument/2006/relationships/hyperlink" Target="https://www.blackmagicdesign.com/fr/products/microconverters/techspecs/W-CONU-18" TargetMode="External"/><Relationship Id="rId32" Type="http://schemas.openxmlformats.org/officeDocument/2006/relationships/hyperlink" Target="https://eu.connect.panasonic.com/fr/fr/broadcast-proav/accessoires/aw-rp60gj" TargetMode="External"/><Relationship Id="rId5" Type="http://schemas.openxmlformats.org/officeDocument/2006/relationships/hyperlink" Target="https://www.blackmagicdesign.com/fr/products/miniconverters/techspecs/W-CONM-13" TargetMode="External"/><Relationship Id="rId15" Type="http://schemas.openxmlformats.org/officeDocument/2006/relationships/hyperlink" Target="https://www.thomann.fr/blackmagic_design_12g_sfp_optical_module.htm" TargetMode="External"/><Relationship Id="rId23" Type="http://schemas.openxmlformats.org/officeDocument/2006/relationships/hyperlink" Target="https://www.blackmagicdesign.com/fr/products/atemconstellation/techspecs/W-ABP-03" TargetMode="External"/><Relationship Id="rId28" Type="http://schemas.openxmlformats.org/officeDocument/2006/relationships/hyperlink" Target="https://www.blackmagicdesign.com/fr/products/blackmagicvideoassist/techspecs/W-VASS-04" TargetMode="External"/><Relationship Id="rId36" Type="http://schemas.openxmlformats.org/officeDocument/2006/relationships/drawing" Target="../drawings/drawing1.xml"/><Relationship Id="rId10" Type="http://schemas.openxmlformats.org/officeDocument/2006/relationships/hyperlink" Target="https://www.datavideo.com/fr/product/RMC-180" TargetMode="External"/><Relationship Id="rId19" Type="http://schemas.openxmlformats.org/officeDocument/2006/relationships/hyperlink" Target="https://www.aja.com/products/u-tap-sdi" TargetMode="External"/><Relationship Id="rId31" Type="http://schemas.openxmlformats.org/officeDocument/2006/relationships/hyperlink" Target="https://www.blackmagicdesign.com/fr/products/ultrastudio/techspecs/W-DLUS-12" TargetMode="External"/><Relationship Id="rId4" Type="http://schemas.openxmlformats.org/officeDocument/2006/relationships/hyperlink" Target="https://www.aja.com/products/roi-hdmi?gclid=EAIaIQobChMI2u6OppKa8gIVT9nVCh1LNgSpEAAYASAAEgI0kPD_BwE" TargetMode="External"/><Relationship Id="rId9" Type="http://schemas.openxmlformats.org/officeDocument/2006/relationships/hyperlink" Target="https://www.datavideo.com/fr/product/PTC-140" TargetMode="External"/><Relationship Id="rId14" Type="http://schemas.openxmlformats.org/officeDocument/2006/relationships/hyperlink" Target="https://www.blackmagicdesign.com/fr/products/miniconverters/techspecs/W-CONM-29" TargetMode="External"/><Relationship Id="rId22" Type="http://schemas.openxmlformats.org/officeDocument/2006/relationships/hyperlink" Target="https://www.blackmagicdesign.com/fr/products/atemconstellation/techspecs/W-APS-41" TargetMode="External"/><Relationship Id="rId27" Type="http://schemas.openxmlformats.org/officeDocument/2006/relationships/hyperlink" Target="https://www.blackmagicdesign.com/fr/products/miniconverters/techspecs/W-CONM-21" TargetMode="External"/><Relationship Id="rId30" Type="http://schemas.openxmlformats.org/officeDocument/2006/relationships/hyperlink" Target="https://www.avmatrix.com/products/sdi-hdmi-usb-capture-uc2018/" TargetMode="External"/><Relationship Id="rId35" Type="http://schemas.openxmlformats.org/officeDocument/2006/relationships/printerSettings" Target="../printerSettings/printerSettings1.bin"/><Relationship Id="rId8" Type="http://schemas.openxmlformats.org/officeDocument/2006/relationships/hyperlink" Target="https://www.atomos.com/product/shogun-classic/?country=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FCC5DE-4739-430F-B100-FD6DD773DCC9}">
  <sheetPr codeName="Feuil2">
    <pageSetUpPr fitToPage="1"/>
  </sheetPr>
  <dimension ref="A1:L96"/>
  <sheetViews>
    <sheetView showGridLines="0" tabSelected="1" topLeftCell="C55" zoomScale="70" zoomScaleNormal="70" zoomScaleSheetLayoutView="70" zoomScalePageLayoutView="70" workbookViewId="0">
      <selection activeCell="K28" sqref="K28"/>
    </sheetView>
  </sheetViews>
  <sheetFormatPr baseColWidth="10" defaultRowHeight="15" x14ac:dyDescent="0.25"/>
  <cols>
    <col min="1" max="1" width="14.42578125" style="2" customWidth="1"/>
    <col min="2" max="2" width="26.5703125" style="74" customWidth="1"/>
    <col min="3" max="3" width="36.140625" style="2" customWidth="1"/>
    <col min="4" max="4" width="53.85546875" style="2" customWidth="1"/>
    <col min="5" max="5" width="123.7109375" style="2" customWidth="1"/>
    <col min="6" max="6" width="53.140625" style="2" customWidth="1"/>
    <col min="7" max="7" width="17.5703125" style="2" customWidth="1"/>
    <col min="8" max="8" width="16.85546875" style="3" customWidth="1"/>
    <col min="9" max="10" width="16.140625" customWidth="1"/>
    <col min="11" max="11" width="54.42578125" customWidth="1"/>
  </cols>
  <sheetData>
    <row r="1" spans="1:12" ht="147.75" customHeight="1" thickBot="1" x14ac:dyDescent="0.3">
      <c r="A1" s="78"/>
      <c r="B1" s="78"/>
      <c r="C1" s="78"/>
      <c r="D1" s="78"/>
      <c r="E1" s="78"/>
      <c r="F1" s="78"/>
      <c r="G1" s="78"/>
      <c r="H1" s="78"/>
      <c r="I1" s="78"/>
      <c r="J1" s="78"/>
    </row>
    <row r="2" spans="1:12" ht="58.5" customHeight="1" thickBot="1" x14ac:dyDescent="0.3">
      <c r="A2" s="97" t="s">
        <v>83</v>
      </c>
      <c r="B2" s="79"/>
      <c r="C2" s="79"/>
      <c r="D2" s="79"/>
      <c r="E2" s="79"/>
      <c r="F2" s="79"/>
      <c r="G2" s="79"/>
      <c r="H2" s="79"/>
      <c r="I2" s="79"/>
      <c r="J2" s="98"/>
      <c r="K2" s="5"/>
    </row>
    <row r="3" spans="1:12" ht="11.25" customHeight="1" thickBot="1" x14ac:dyDescent="0.3">
      <c r="A3" s="79"/>
      <c r="B3" s="79"/>
      <c r="C3" s="79"/>
      <c r="D3" s="79"/>
      <c r="E3" s="79"/>
      <c r="F3" s="79"/>
      <c r="G3" s="79"/>
      <c r="H3" s="79"/>
      <c r="I3" s="79"/>
      <c r="J3" s="79"/>
      <c r="K3" s="4"/>
    </row>
    <row r="4" spans="1:12" ht="32.25" customHeight="1" thickBot="1" x14ac:dyDescent="0.3">
      <c r="A4" s="93" t="s">
        <v>82</v>
      </c>
      <c r="B4" s="94"/>
      <c r="C4" s="94"/>
      <c r="D4" s="94"/>
      <c r="E4" s="94"/>
      <c r="F4" s="94"/>
      <c r="G4" s="94"/>
      <c r="H4" s="94"/>
      <c r="I4" s="95"/>
      <c r="J4" s="96"/>
      <c r="K4" s="7"/>
    </row>
    <row r="5" spans="1:12" ht="13.5" customHeight="1" thickBot="1" x14ac:dyDescent="0.3">
      <c r="A5" s="102"/>
      <c r="B5" s="102"/>
      <c r="C5" s="102"/>
      <c r="D5" s="102"/>
      <c r="E5" s="102"/>
      <c r="F5" s="102"/>
      <c r="G5" s="102"/>
      <c r="H5" s="102"/>
      <c r="I5" s="102"/>
      <c r="J5" s="102"/>
      <c r="K5" s="7"/>
    </row>
    <row r="6" spans="1:12" ht="102.75" customHeight="1" thickBot="1" x14ac:dyDescent="0.3">
      <c r="A6" s="99" t="s">
        <v>213</v>
      </c>
      <c r="B6" s="100"/>
      <c r="C6" s="100"/>
      <c r="D6" s="100"/>
      <c r="E6" s="100"/>
      <c r="F6" s="100"/>
      <c r="G6" s="100"/>
      <c r="H6" s="100"/>
      <c r="I6" s="100"/>
      <c r="J6" s="101"/>
      <c r="K6" s="7"/>
    </row>
    <row r="7" spans="1:12" ht="14.25" customHeight="1" thickBot="1" x14ac:dyDescent="0.3">
      <c r="A7" s="102"/>
      <c r="B7" s="102"/>
      <c r="C7" s="102"/>
      <c r="D7" s="102"/>
      <c r="E7" s="102"/>
      <c r="F7" s="102"/>
      <c r="G7" s="102"/>
      <c r="H7" s="102"/>
      <c r="I7" s="102"/>
      <c r="J7" s="102"/>
      <c r="K7" s="7"/>
    </row>
    <row r="8" spans="1:12" ht="44.25" customHeight="1" thickBot="1" x14ac:dyDescent="0.3">
      <c r="A8" s="15" t="s">
        <v>7</v>
      </c>
      <c r="B8" s="15" t="s">
        <v>10</v>
      </c>
      <c r="C8" s="15" t="s">
        <v>71</v>
      </c>
      <c r="D8" s="26" t="s">
        <v>69</v>
      </c>
      <c r="E8" s="15" t="s">
        <v>47</v>
      </c>
      <c r="F8" s="15" t="s">
        <v>153</v>
      </c>
      <c r="G8" s="15" t="s">
        <v>19</v>
      </c>
      <c r="H8" s="27" t="s">
        <v>72</v>
      </c>
      <c r="I8" s="27" t="s">
        <v>9</v>
      </c>
      <c r="J8" s="27" t="s">
        <v>73</v>
      </c>
      <c r="K8" s="7"/>
    </row>
    <row r="9" spans="1:12" ht="16.5" thickBot="1" x14ac:dyDescent="0.3">
      <c r="A9" s="6">
        <v>1</v>
      </c>
      <c r="B9" s="90" t="s">
        <v>155</v>
      </c>
      <c r="C9" s="91"/>
      <c r="D9" s="91"/>
      <c r="E9" s="91"/>
      <c r="F9" s="91"/>
      <c r="G9" s="91"/>
      <c r="H9" s="91"/>
      <c r="I9" s="91"/>
      <c r="J9" s="92"/>
      <c r="K9" s="7"/>
    </row>
    <row r="10" spans="1:12" ht="114" customHeight="1" thickBot="1" x14ac:dyDescent="0.3">
      <c r="A10" s="29" t="s">
        <v>0</v>
      </c>
      <c r="B10" s="44" t="s">
        <v>84</v>
      </c>
      <c r="C10" s="44" t="s">
        <v>156</v>
      </c>
      <c r="D10" s="34" t="s">
        <v>85</v>
      </c>
      <c r="E10" s="45" t="s">
        <v>117</v>
      </c>
      <c r="F10" s="30"/>
      <c r="G10" s="31" t="s">
        <v>20</v>
      </c>
      <c r="H10" s="32"/>
      <c r="I10" s="33"/>
      <c r="J10" s="46">
        <f>H10+(H10*I10)</f>
        <v>0</v>
      </c>
      <c r="K10" s="7"/>
    </row>
    <row r="11" spans="1:12" ht="111" customHeight="1" thickBot="1" x14ac:dyDescent="0.3">
      <c r="A11" s="29" t="s">
        <v>1</v>
      </c>
      <c r="B11" s="44" t="s">
        <v>87</v>
      </c>
      <c r="C11" s="44" t="s">
        <v>212</v>
      </c>
      <c r="D11" s="34" t="s">
        <v>86</v>
      </c>
      <c r="E11" s="45" t="s">
        <v>118</v>
      </c>
      <c r="F11" s="30"/>
      <c r="G11" s="31" t="s">
        <v>20</v>
      </c>
      <c r="H11" s="32"/>
      <c r="I11" s="33"/>
      <c r="J11" s="46">
        <f t="shared" ref="J11:J43" si="0">H11+(H11*I11)</f>
        <v>0</v>
      </c>
      <c r="K11" s="7"/>
      <c r="L11" s="35"/>
    </row>
    <row r="12" spans="1:12" ht="95.25" customHeight="1" thickBot="1" x14ac:dyDescent="0.3">
      <c r="A12" s="29" t="s">
        <v>2</v>
      </c>
      <c r="B12" s="44" t="s">
        <v>88</v>
      </c>
      <c r="C12" s="44" t="s">
        <v>89</v>
      </c>
      <c r="D12" s="34" t="s">
        <v>90</v>
      </c>
      <c r="E12" s="45" t="s">
        <v>119</v>
      </c>
      <c r="F12" s="30"/>
      <c r="G12" s="31" t="s">
        <v>20</v>
      </c>
      <c r="H12" s="32"/>
      <c r="I12" s="33"/>
      <c r="J12" s="46">
        <f t="shared" si="0"/>
        <v>0</v>
      </c>
      <c r="K12" s="7"/>
    </row>
    <row r="13" spans="1:12" ht="125.25" customHeight="1" thickBot="1" x14ac:dyDescent="0.3">
      <c r="A13" s="29" t="s">
        <v>6</v>
      </c>
      <c r="B13" s="43" t="s">
        <v>49</v>
      </c>
      <c r="C13" s="44" t="s">
        <v>75</v>
      </c>
      <c r="D13" s="34" t="s">
        <v>58</v>
      </c>
      <c r="E13" s="45" t="s">
        <v>120</v>
      </c>
      <c r="F13" s="28"/>
      <c r="G13" s="10" t="s">
        <v>20</v>
      </c>
      <c r="H13" s="32"/>
      <c r="I13" s="33"/>
      <c r="J13" s="46">
        <f t="shared" si="0"/>
        <v>0</v>
      </c>
      <c r="K13" s="7"/>
    </row>
    <row r="14" spans="1:12" ht="114" customHeight="1" thickBot="1" x14ac:dyDescent="0.3">
      <c r="A14" s="29" t="s">
        <v>11</v>
      </c>
      <c r="B14" s="43" t="s">
        <v>49</v>
      </c>
      <c r="C14" s="43" t="s">
        <v>50</v>
      </c>
      <c r="D14" s="34" t="s">
        <v>59</v>
      </c>
      <c r="E14" s="45" t="s">
        <v>121</v>
      </c>
      <c r="F14" s="23"/>
      <c r="G14" s="10" t="s">
        <v>20</v>
      </c>
      <c r="H14" s="32"/>
      <c r="I14" s="33"/>
      <c r="J14" s="46">
        <f t="shared" si="0"/>
        <v>0</v>
      </c>
      <c r="K14" s="7"/>
    </row>
    <row r="15" spans="1:12" ht="209.1" customHeight="1" thickBot="1" x14ac:dyDescent="0.3">
      <c r="A15" s="29" t="s">
        <v>12</v>
      </c>
      <c r="B15" s="43" t="s">
        <v>96</v>
      </c>
      <c r="C15" s="43" t="s">
        <v>157</v>
      </c>
      <c r="D15" s="34" t="s">
        <v>138</v>
      </c>
      <c r="E15" s="42" t="s">
        <v>122</v>
      </c>
      <c r="F15" s="23"/>
      <c r="G15" s="10" t="s">
        <v>20</v>
      </c>
      <c r="H15" s="32"/>
      <c r="I15" s="33"/>
      <c r="J15" s="46">
        <f t="shared" si="0"/>
        <v>0</v>
      </c>
      <c r="K15" s="7"/>
    </row>
    <row r="16" spans="1:12" ht="252.6" customHeight="1" thickBot="1" x14ac:dyDescent="0.3">
      <c r="A16" s="29" t="s">
        <v>13</v>
      </c>
      <c r="B16" s="43" t="s">
        <v>96</v>
      </c>
      <c r="C16" s="43" t="s">
        <v>158</v>
      </c>
      <c r="D16" s="34" t="s">
        <v>139</v>
      </c>
      <c r="E16" s="42" t="s">
        <v>123</v>
      </c>
      <c r="F16" s="23"/>
      <c r="G16" s="10" t="s">
        <v>20</v>
      </c>
      <c r="H16" s="32"/>
      <c r="I16" s="33"/>
      <c r="J16" s="46">
        <f t="shared" si="0"/>
        <v>0</v>
      </c>
      <c r="K16" s="7"/>
    </row>
    <row r="17" spans="1:11" ht="131.44999999999999" customHeight="1" thickBot="1" x14ac:dyDescent="0.3">
      <c r="A17" s="29" t="s">
        <v>14</v>
      </c>
      <c r="B17" s="43" t="s">
        <v>96</v>
      </c>
      <c r="C17" s="43" t="s">
        <v>159</v>
      </c>
      <c r="D17" s="34" t="s">
        <v>140</v>
      </c>
      <c r="E17" s="42" t="s">
        <v>124</v>
      </c>
      <c r="F17" s="23"/>
      <c r="G17" s="10" t="s">
        <v>20</v>
      </c>
      <c r="H17" s="32"/>
      <c r="I17" s="33"/>
      <c r="J17" s="46">
        <f t="shared" si="0"/>
        <v>0</v>
      </c>
      <c r="K17" s="7"/>
    </row>
    <row r="18" spans="1:11" ht="381.75" customHeight="1" thickBot="1" x14ac:dyDescent="0.3">
      <c r="A18" s="29" t="s">
        <v>42</v>
      </c>
      <c r="B18" s="43" t="s">
        <v>97</v>
      </c>
      <c r="C18" s="43" t="s">
        <v>160</v>
      </c>
      <c r="D18" s="34" t="s">
        <v>141</v>
      </c>
      <c r="E18" s="42" t="s">
        <v>125</v>
      </c>
      <c r="F18" s="23"/>
      <c r="G18" s="10" t="s">
        <v>20</v>
      </c>
      <c r="H18" s="32"/>
      <c r="I18" s="33"/>
      <c r="J18" s="46">
        <f t="shared" si="0"/>
        <v>0</v>
      </c>
      <c r="K18" s="7"/>
    </row>
    <row r="19" spans="1:11" ht="81.75" customHeight="1" thickBot="1" x14ac:dyDescent="0.3">
      <c r="A19" s="29" t="s">
        <v>43</v>
      </c>
      <c r="B19" s="44" t="s">
        <v>76</v>
      </c>
      <c r="C19" s="31" t="s">
        <v>162</v>
      </c>
      <c r="D19" s="34" t="s">
        <v>60</v>
      </c>
      <c r="E19" s="45" t="s">
        <v>161</v>
      </c>
      <c r="F19" s="23"/>
      <c r="G19" s="10" t="s">
        <v>20</v>
      </c>
      <c r="H19" s="32"/>
      <c r="I19" s="33"/>
      <c r="J19" s="46">
        <f t="shared" si="0"/>
        <v>0</v>
      </c>
      <c r="K19" s="7"/>
    </row>
    <row r="20" spans="1:11" ht="98.45" customHeight="1" thickBot="1" x14ac:dyDescent="0.3">
      <c r="A20" s="29" t="s">
        <v>44</v>
      </c>
      <c r="B20" s="44" t="s">
        <v>76</v>
      </c>
      <c r="C20" s="31" t="s">
        <v>51</v>
      </c>
      <c r="D20" s="34" t="s">
        <v>61</v>
      </c>
      <c r="E20" s="45" t="s">
        <v>126</v>
      </c>
      <c r="F20" s="23"/>
      <c r="G20" s="10" t="s">
        <v>20</v>
      </c>
      <c r="H20" s="32"/>
      <c r="I20" s="33"/>
      <c r="J20" s="46">
        <f t="shared" si="0"/>
        <v>0</v>
      </c>
      <c r="K20" s="7"/>
    </row>
    <row r="21" spans="1:11" ht="127.5" customHeight="1" thickBot="1" x14ac:dyDescent="0.3">
      <c r="A21" s="29" t="s">
        <v>45</v>
      </c>
      <c r="B21" s="43" t="s">
        <v>194</v>
      </c>
      <c r="C21" s="31" t="s">
        <v>52</v>
      </c>
      <c r="D21" s="34" t="s">
        <v>62</v>
      </c>
      <c r="E21" s="45" t="s">
        <v>127</v>
      </c>
      <c r="F21" s="23"/>
      <c r="G21" s="10" t="s">
        <v>20</v>
      </c>
      <c r="H21" s="32"/>
      <c r="I21" s="33"/>
      <c r="J21" s="46">
        <f t="shared" si="0"/>
        <v>0</v>
      </c>
      <c r="K21" s="7"/>
    </row>
    <row r="22" spans="1:11" ht="76.5" thickBot="1" x14ac:dyDescent="0.3">
      <c r="A22" s="29" t="s">
        <v>46</v>
      </c>
      <c r="B22" s="43" t="s">
        <v>57</v>
      </c>
      <c r="C22" s="31" t="s">
        <v>163</v>
      </c>
      <c r="D22" s="34" t="s">
        <v>63</v>
      </c>
      <c r="E22" s="45" t="s">
        <v>128</v>
      </c>
      <c r="F22" s="23"/>
      <c r="G22" s="10" t="s">
        <v>20</v>
      </c>
      <c r="H22" s="32"/>
      <c r="I22" s="33"/>
      <c r="J22" s="46">
        <f t="shared" si="0"/>
        <v>0</v>
      </c>
      <c r="K22" s="7"/>
    </row>
    <row r="23" spans="1:11" ht="111.75" customHeight="1" thickBot="1" x14ac:dyDescent="0.3">
      <c r="A23" s="29" t="s">
        <v>98</v>
      </c>
      <c r="B23" s="44" t="s">
        <v>77</v>
      </c>
      <c r="C23" s="31" t="s">
        <v>164</v>
      </c>
      <c r="D23" s="34" t="s">
        <v>64</v>
      </c>
      <c r="E23" s="45" t="s">
        <v>154</v>
      </c>
      <c r="F23" s="23"/>
      <c r="G23" s="10" t="s">
        <v>20</v>
      </c>
      <c r="H23" s="32"/>
      <c r="I23" s="33"/>
      <c r="J23" s="46">
        <f t="shared" si="0"/>
        <v>0</v>
      </c>
      <c r="K23" s="7"/>
    </row>
    <row r="24" spans="1:11" ht="96.75" customHeight="1" thickBot="1" x14ac:dyDescent="0.3">
      <c r="A24" s="29" t="s">
        <v>99</v>
      </c>
      <c r="B24" s="44" t="s">
        <v>78</v>
      </c>
      <c r="C24" s="31" t="s">
        <v>165</v>
      </c>
      <c r="D24" s="34" t="s">
        <v>65</v>
      </c>
      <c r="E24" s="45" t="s">
        <v>129</v>
      </c>
      <c r="F24" s="24"/>
      <c r="G24" s="10" t="s">
        <v>20</v>
      </c>
      <c r="H24" s="32"/>
      <c r="I24" s="33"/>
      <c r="J24" s="46">
        <f t="shared" si="0"/>
        <v>0</v>
      </c>
      <c r="K24" s="7"/>
    </row>
    <row r="25" spans="1:11" ht="213" customHeight="1" thickBot="1" x14ac:dyDescent="0.3">
      <c r="A25" s="29" t="s">
        <v>100</v>
      </c>
      <c r="B25" s="36" t="s">
        <v>130</v>
      </c>
      <c r="C25" s="36" t="s">
        <v>166</v>
      </c>
      <c r="D25" s="56" t="s">
        <v>132</v>
      </c>
      <c r="E25" s="37" t="s">
        <v>195</v>
      </c>
      <c r="F25" s="38"/>
      <c r="G25" s="39" t="s">
        <v>20</v>
      </c>
      <c r="H25" s="32"/>
      <c r="I25" s="33"/>
      <c r="J25" s="46">
        <f t="shared" si="0"/>
        <v>0</v>
      </c>
      <c r="K25" s="7"/>
    </row>
    <row r="26" spans="1:11" ht="198.75" customHeight="1" thickBot="1" x14ac:dyDescent="0.3">
      <c r="A26" s="29" t="s">
        <v>101</v>
      </c>
      <c r="B26" s="65" t="s">
        <v>131</v>
      </c>
      <c r="C26" s="57" t="s">
        <v>167</v>
      </c>
      <c r="D26" s="58" t="s">
        <v>133</v>
      </c>
      <c r="E26" s="41" t="s">
        <v>196</v>
      </c>
      <c r="F26" s="38"/>
      <c r="G26" s="39" t="s">
        <v>20</v>
      </c>
      <c r="H26" s="32"/>
      <c r="I26" s="33"/>
      <c r="J26" s="46">
        <f t="shared" si="0"/>
        <v>0</v>
      </c>
      <c r="K26" s="7"/>
    </row>
    <row r="27" spans="1:11" ht="243.75" customHeight="1" thickBot="1" x14ac:dyDescent="0.3">
      <c r="A27" s="29" t="s">
        <v>102</v>
      </c>
      <c r="B27" s="65" t="s">
        <v>134</v>
      </c>
      <c r="C27" s="57" t="s">
        <v>168</v>
      </c>
      <c r="D27" s="58" t="s">
        <v>197</v>
      </c>
      <c r="E27" s="41" t="s">
        <v>198</v>
      </c>
      <c r="F27" s="38"/>
      <c r="G27" s="39" t="s">
        <v>20</v>
      </c>
      <c r="H27" s="32"/>
      <c r="I27" s="33"/>
      <c r="J27" s="46">
        <f t="shared" si="0"/>
        <v>0</v>
      </c>
      <c r="K27" s="7"/>
    </row>
    <row r="28" spans="1:11" ht="230.25" customHeight="1" thickBot="1" x14ac:dyDescent="0.3">
      <c r="A28" s="29" t="s">
        <v>103</v>
      </c>
      <c r="B28" s="36" t="s">
        <v>136</v>
      </c>
      <c r="C28" s="36" t="s">
        <v>169</v>
      </c>
      <c r="D28" s="56" t="s">
        <v>135</v>
      </c>
      <c r="E28" s="59" t="s">
        <v>137</v>
      </c>
      <c r="F28" s="38"/>
      <c r="G28" s="39" t="s">
        <v>20</v>
      </c>
      <c r="H28" s="32"/>
      <c r="I28" s="33"/>
      <c r="J28" s="46">
        <f t="shared" si="0"/>
        <v>0</v>
      </c>
      <c r="K28" s="7"/>
    </row>
    <row r="29" spans="1:11" s="63" customFormat="1" ht="61.5" thickBot="1" x14ac:dyDescent="0.3">
      <c r="A29" s="29" t="s">
        <v>104</v>
      </c>
      <c r="B29" s="75" t="s">
        <v>204</v>
      </c>
      <c r="C29" s="57" t="s">
        <v>170</v>
      </c>
      <c r="D29" s="56" t="s">
        <v>93</v>
      </c>
      <c r="E29" s="59" t="s">
        <v>171</v>
      </c>
      <c r="F29" s="60"/>
      <c r="G29" s="61" t="s">
        <v>20</v>
      </c>
      <c r="H29" s="32"/>
      <c r="I29" s="33"/>
      <c r="J29" s="46">
        <f t="shared" si="0"/>
        <v>0</v>
      </c>
      <c r="K29" s="62"/>
    </row>
    <row r="30" spans="1:11" ht="127.5" customHeight="1" thickBot="1" x14ac:dyDescent="0.3">
      <c r="A30" s="29" t="s">
        <v>193</v>
      </c>
      <c r="B30" s="76" t="s">
        <v>205</v>
      </c>
      <c r="C30" s="36" t="s">
        <v>172</v>
      </c>
      <c r="D30" s="56" t="s">
        <v>142</v>
      </c>
      <c r="E30" s="37" t="s">
        <v>173</v>
      </c>
      <c r="F30" s="38"/>
      <c r="G30" s="39" t="s">
        <v>20</v>
      </c>
      <c r="H30" s="32"/>
      <c r="I30" s="33"/>
      <c r="J30" s="46">
        <f t="shared" si="0"/>
        <v>0</v>
      </c>
      <c r="K30" s="7"/>
    </row>
    <row r="31" spans="1:11" ht="364.5" customHeight="1" thickBot="1" x14ac:dyDescent="0.3">
      <c r="A31" s="29" t="s">
        <v>105</v>
      </c>
      <c r="B31" s="76" t="s">
        <v>174</v>
      </c>
      <c r="C31" s="36" t="s">
        <v>175</v>
      </c>
      <c r="D31" s="58" t="s">
        <v>143</v>
      </c>
      <c r="E31" s="41" t="s">
        <v>206</v>
      </c>
      <c r="F31" s="38"/>
      <c r="G31" s="39" t="s">
        <v>20</v>
      </c>
      <c r="H31" s="32"/>
      <c r="I31" s="33"/>
      <c r="J31" s="46">
        <f t="shared" si="0"/>
        <v>0</v>
      </c>
      <c r="K31" s="7"/>
    </row>
    <row r="32" spans="1:11" ht="138.75" customHeight="1" thickBot="1" x14ac:dyDescent="0.3">
      <c r="A32" s="29" t="s">
        <v>203</v>
      </c>
      <c r="B32" s="36" t="s">
        <v>92</v>
      </c>
      <c r="C32" s="57" t="s">
        <v>176</v>
      </c>
      <c r="D32" s="58" t="s">
        <v>144</v>
      </c>
      <c r="E32" s="41" t="s">
        <v>199</v>
      </c>
      <c r="F32" s="38"/>
      <c r="G32" s="39" t="s">
        <v>20</v>
      </c>
      <c r="H32" s="32"/>
      <c r="I32" s="33"/>
      <c r="J32" s="46">
        <f t="shared" si="0"/>
        <v>0</v>
      </c>
      <c r="K32" s="7"/>
    </row>
    <row r="33" spans="1:11" ht="46.5" thickBot="1" x14ac:dyDescent="0.3">
      <c r="A33" s="29" t="s">
        <v>106</v>
      </c>
      <c r="B33" s="36" t="s">
        <v>92</v>
      </c>
      <c r="C33" s="57" t="s">
        <v>177</v>
      </c>
      <c r="D33" s="58" t="s">
        <v>145</v>
      </c>
      <c r="E33" s="41" t="s">
        <v>178</v>
      </c>
      <c r="F33" s="38"/>
      <c r="G33" s="39" t="s">
        <v>20</v>
      </c>
      <c r="H33" s="32"/>
      <c r="I33" s="33"/>
      <c r="J33" s="46">
        <f t="shared" si="0"/>
        <v>0</v>
      </c>
      <c r="K33" s="7"/>
    </row>
    <row r="34" spans="1:11" ht="140.25" customHeight="1" thickBot="1" x14ac:dyDescent="0.3">
      <c r="A34" s="29" t="s">
        <v>107</v>
      </c>
      <c r="B34" s="76" t="s">
        <v>180</v>
      </c>
      <c r="C34" s="57" t="s">
        <v>179</v>
      </c>
      <c r="D34" s="58" t="s">
        <v>146</v>
      </c>
      <c r="E34" s="41" t="s">
        <v>182</v>
      </c>
      <c r="F34" s="38"/>
      <c r="G34" s="39" t="s">
        <v>20</v>
      </c>
      <c r="H34" s="32"/>
      <c r="I34" s="33"/>
      <c r="J34" s="46">
        <f t="shared" si="0"/>
        <v>0</v>
      </c>
      <c r="K34" s="7"/>
    </row>
    <row r="35" spans="1:11" ht="241.5" customHeight="1" thickBot="1" x14ac:dyDescent="0.3">
      <c r="A35" s="29" t="s">
        <v>108</v>
      </c>
      <c r="B35" s="76" t="s">
        <v>207</v>
      </c>
      <c r="C35" s="36" t="s">
        <v>181</v>
      </c>
      <c r="D35" s="58" t="s">
        <v>147</v>
      </c>
      <c r="E35" s="41" t="s">
        <v>183</v>
      </c>
      <c r="F35" s="38"/>
      <c r="G35" s="39" t="s">
        <v>20</v>
      </c>
      <c r="H35" s="32"/>
      <c r="I35" s="33"/>
      <c r="J35" s="46">
        <f t="shared" si="0"/>
        <v>0</v>
      </c>
      <c r="K35" s="7"/>
    </row>
    <row r="36" spans="1:11" ht="166.5" thickBot="1" x14ac:dyDescent="0.3">
      <c r="A36" s="29" t="s">
        <v>109</v>
      </c>
      <c r="B36" s="76" t="s">
        <v>208</v>
      </c>
      <c r="C36" s="36" t="s">
        <v>184</v>
      </c>
      <c r="D36" s="40" t="s">
        <v>94</v>
      </c>
      <c r="E36" s="41" t="s">
        <v>210</v>
      </c>
      <c r="F36" s="38"/>
      <c r="G36" s="39" t="s">
        <v>20</v>
      </c>
      <c r="H36" s="32"/>
      <c r="I36" s="33"/>
      <c r="J36" s="46">
        <f t="shared" si="0"/>
        <v>0</v>
      </c>
      <c r="K36" s="7"/>
    </row>
    <row r="37" spans="1:11" ht="166.5" thickBot="1" x14ac:dyDescent="0.3">
      <c r="A37" s="29" t="s">
        <v>110</v>
      </c>
      <c r="B37" s="76" t="s">
        <v>209</v>
      </c>
      <c r="C37" s="36" t="s">
        <v>185</v>
      </c>
      <c r="D37" s="40" t="s">
        <v>66</v>
      </c>
      <c r="E37" s="77" t="s">
        <v>211</v>
      </c>
      <c r="F37" s="38"/>
      <c r="G37" s="39" t="s">
        <v>20</v>
      </c>
      <c r="H37" s="32"/>
      <c r="I37" s="33"/>
      <c r="J37" s="46">
        <f t="shared" si="0"/>
        <v>0</v>
      </c>
      <c r="K37" s="7"/>
    </row>
    <row r="38" spans="1:11" ht="80.25" customHeight="1" thickBot="1" x14ac:dyDescent="0.3">
      <c r="A38" s="29" t="s">
        <v>111</v>
      </c>
      <c r="B38" s="66" t="s">
        <v>53</v>
      </c>
      <c r="C38" s="31" t="s">
        <v>54</v>
      </c>
      <c r="D38" s="64" t="s">
        <v>200</v>
      </c>
      <c r="E38" s="45" t="s">
        <v>186</v>
      </c>
      <c r="F38" s="25"/>
      <c r="G38" s="10" t="s">
        <v>20</v>
      </c>
      <c r="H38" s="32"/>
      <c r="I38" s="33"/>
      <c r="J38" s="46">
        <f t="shared" si="0"/>
        <v>0</v>
      </c>
      <c r="K38" s="7"/>
    </row>
    <row r="39" spans="1:11" ht="85.5" customHeight="1" thickBot="1" x14ac:dyDescent="0.3">
      <c r="A39" s="29" t="s">
        <v>112</v>
      </c>
      <c r="B39" s="67" t="s">
        <v>79</v>
      </c>
      <c r="C39" s="31" t="s">
        <v>55</v>
      </c>
      <c r="D39" s="64" t="s">
        <v>67</v>
      </c>
      <c r="E39" s="45" t="s">
        <v>187</v>
      </c>
      <c r="F39" s="25"/>
      <c r="G39" s="10" t="s">
        <v>20</v>
      </c>
      <c r="H39" s="32"/>
      <c r="I39" s="33"/>
      <c r="J39" s="46">
        <f t="shared" si="0"/>
        <v>0</v>
      </c>
      <c r="K39" s="7"/>
    </row>
    <row r="40" spans="1:11" ht="243" customHeight="1" thickBot="1" x14ac:dyDescent="0.3">
      <c r="A40" s="29" t="s">
        <v>113</v>
      </c>
      <c r="B40" s="67" t="s">
        <v>152</v>
      </c>
      <c r="C40" s="31" t="s">
        <v>188</v>
      </c>
      <c r="D40" s="64" t="s">
        <v>151</v>
      </c>
      <c r="E40" s="42" t="s">
        <v>189</v>
      </c>
      <c r="F40" s="25"/>
      <c r="G40" s="10" t="s">
        <v>20</v>
      </c>
      <c r="H40" s="32"/>
      <c r="I40" s="33"/>
      <c r="J40" s="46">
        <f t="shared" si="0"/>
        <v>0</v>
      </c>
      <c r="K40" s="7"/>
    </row>
    <row r="41" spans="1:11" ht="63.75" customHeight="1" thickBot="1" x14ac:dyDescent="0.3">
      <c r="A41" s="29" t="s">
        <v>114</v>
      </c>
      <c r="B41" s="67" t="s">
        <v>149</v>
      </c>
      <c r="C41" s="31" t="s">
        <v>191</v>
      </c>
      <c r="D41" s="64" t="s">
        <v>148</v>
      </c>
      <c r="E41" s="42" t="s">
        <v>190</v>
      </c>
      <c r="F41" s="25"/>
      <c r="G41" s="10" t="s">
        <v>20</v>
      </c>
      <c r="H41" s="32"/>
      <c r="I41" s="33"/>
      <c r="J41" s="46">
        <f t="shared" si="0"/>
        <v>0</v>
      </c>
      <c r="K41" s="7"/>
    </row>
    <row r="42" spans="1:11" ht="170.25" customHeight="1" thickBot="1" x14ac:dyDescent="0.3">
      <c r="A42" s="29" t="s">
        <v>115</v>
      </c>
      <c r="B42" s="67" t="s">
        <v>95</v>
      </c>
      <c r="C42" s="31" t="s">
        <v>201</v>
      </c>
      <c r="D42" s="64" t="s">
        <v>150</v>
      </c>
      <c r="E42" s="42" t="s">
        <v>202</v>
      </c>
      <c r="F42" s="25"/>
      <c r="G42" s="10" t="s">
        <v>20</v>
      </c>
      <c r="H42" s="32"/>
      <c r="I42" s="33"/>
      <c r="J42" s="46">
        <f t="shared" si="0"/>
        <v>0</v>
      </c>
      <c r="K42" s="7"/>
    </row>
    <row r="43" spans="1:11" ht="80.25" customHeight="1" thickBot="1" x14ac:dyDescent="0.3">
      <c r="A43" s="29" t="s">
        <v>116</v>
      </c>
      <c r="B43" s="66" t="s">
        <v>80</v>
      </c>
      <c r="C43" s="31" t="s">
        <v>56</v>
      </c>
      <c r="D43" s="64" t="s">
        <v>68</v>
      </c>
      <c r="E43" s="49" t="s">
        <v>192</v>
      </c>
      <c r="F43" s="25"/>
      <c r="G43" s="10" t="s">
        <v>20</v>
      </c>
      <c r="H43" s="32"/>
      <c r="I43" s="33"/>
      <c r="J43" s="46">
        <f t="shared" si="0"/>
        <v>0</v>
      </c>
      <c r="K43" s="7"/>
    </row>
    <row r="44" spans="1:11" ht="15.75" customHeight="1" thickBot="1" x14ac:dyDescent="0.3">
      <c r="A44" s="15">
        <v>2</v>
      </c>
      <c r="B44" s="90" t="s">
        <v>214</v>
      </c>
      <c r="C44" s="91"/>
      <c r="D44" s="91"/>
      <c r="E44" s="91"/>
      <c r="F44" s="91"/>
      <c r="G44" s="91"/>
      <c r="H44" s="91"/>
      <c r="I44" s="91"/>
      <c r="J44" s="92"/>
      <c r="K44" s="7"/>
    </row>
    <row r="45" spans="1:11" ht="30.75" thickBot="1" x14ac:dyDescent="0.3">
      <c r="A45" s="14" t="s">
        <v>3</v>
      </c>
      <c r="B45" s="68" t="s">
        <v>15</v>
      </c>
      <c r="C45" s="22"/>
      <c r="D45" s="22"/>
      <c r="E45" s="22"/>
      <c r="F45" s="22"/>
      <c r="G45" s="10" t="s">
        <v>20</v>
      </c>
      <c r="H45" s="32"/>
      <c r="I45" s="33"/>
      <c r="J45" s="46">
        <f t="shared" ref="J45:J47" si="1">H45+(H45*I45)</f>
        <v>0</v>
      </c>
      <c r="K45" s="7"/>
    </row>
    <row r="46" spans="1:11" ht="30.75" thickBot="1" x14ac:dyDescent="0.3">
      <c r="A46" s="14" t="s">
        <v>4</v>
      </c>
      <c r="B46" s="68" t="s">
        <v>24</v>
      </c>
      <c r="C46" s="22"/>
      <c r="D46" s="22"/>
      <c r="E46" s="22"/>
      <c r="F46" s="22"/>
      <c r="G46" s="10" t="s">
        <v>20</v>
      </c>
      <c r="H46" s="32"/>
      <c r="I46" s="33"/>
      <c r="J46" s="46">
        <f t="shared" si="1"/>
        <v>0</v>
      </c>
      <c r="K46" s="7"/>
    </row>
    <row r="47" spans="1:11" ht="30.75" thickBot="1" x14ac:dyDescent="0.3">
      <c r="A47" s="14" t="s">
        <v>5</v>
      </c>
      <c r="B47" s="68" t="s">
        <v>16</v>
      </c>
      <c r="C47" s="22"/>
      <c r="D47" s="22"/>
      <c r="E47" s="22"/>
      <c r="F47" s="22"/>
      <c r="G47" s="10" t="s">
        <v>20</v>
      </c>
      <c r="H47" s="32"/>
      <c r="I47" s="33"/>
      <c r="J47" s="46">
        <f t="shared" si="1"/>
        <v>0</v>
      </c>
      <c r="K47" s="7"/>
    </row>
    <row r="48" spans="1:11" ht="15.75" customHeight="1" thickBot="1" x14ac:dyDescent="0.3">
      <c r="A48" s="15">
        <v>3</v>
      </c>
      <c r="B48" s="90" t="s">
        <v>215</v>
      </c>
      <c r="C48" s="91"/>
      <c r="D48" s="91"/>
      <c r="E48" s="91"/>
      <c r="F48" s="91"/>
      <c r="G48" s="91"/>
      <c r="H48" s="91"/>
      <c r="I48" s="91"/>
      <c r="J48" s="92"/>
      <c r="K48" s="9"/>
    </row>
    <row r="49" spans="1:11" ht="30.75" thickBot="1" x14ac:dyDescent="0.3">
      <c r="A49" s="14" t="s">
        <v>8</v>
      </c>
      <c r="B49" s="69" t="s">
        <v>21</v>
      </c>
      <c r="C49" s="22"/>
      <c r="D49" s="22"/>
      <c r="E49" s="22"/>
      <c r="F49" s="22"/>
      <c r="G49" s="10" t="s">
        <v>20</v>
      </c>
      <c r="H49" s="32"/>
      <c r="I49" s="33"/>
      <c r="J49" s="46">
        <f t="shared" ref="J49:J51" si="2">H49+(H49*I49)</f>
        <v>0</v>
      </c>
      <c r="K49" s="11"/>
    </row>
    <row r="50" spans="1:11" ht="30.75" thickBot="1" x14ac:dyDescent="0.3">
      <c r="A50" s="14" t="s">
        <v>17</v>
      </c>
      <c r="B50" s="70" t="s">
        <v>23</v>
      </c>
      <c r="C50" s="22"/>
      <c r="D50" s="22"/>
      <c r="E50" s="22"/>
      <c r="F50" s="22"/>
      <c r="G50" s="10" t="s">
        <v>20</v>
      </c>
      <c r="H50" s="32"/>
      <c r="I50" s="33"/>
      <c r="J50" s="46">
        <f t="shared" si="2"/>
        <v>0</v>
      </c>
      <c r="K50" s="11"/>
    </row>
    <row r="51" spans="1:11" ht="30.75" thickBot="1" x14ac:dyDescent="0.3">
      <c r="A51" s="14" t="s">
        <v>18</v>
      </c>
      <c r="B51" s="71" t="s">
        <v>22</v>
      </c>
      <c r="C51" s="22"/>
      <c r="D51" s="22"/>
      <c r="E51" s="22"/>
      <c r="F51" s="22"/>
      <c r="G51" s="12" t="s">
        <v>20</v>
      </c>
      <c r="H51" s="32"/>
      <c r="I51" s="33"/>
      <c r="J51" s="46">
        <f t="shared" si="2"/>
        <v>0</v>
      </c>
      <c r="K51" s="11"/>
    </row>
    <row r="52" spans="1:11" ht="16.5" customHeight="1" thickBot="1" x14ac:dyDescent="0.3">
      <c r="A52" s="15">
        <v>4</v>
      </c>
      <c r="B52" s="90" t="s">
        <v>216</v>
      </c>
      <c r="C52" s="91"/>
      <c r="D52" s="91"/>
      <c r="E52" s="91"/>
      <c r="F52" s="91"/>
      <c r="G52" s="91"/>
      <c r="H52" s="91"/>
      <c r="I52" s="91"/>
      <c r="J52" s="92"/>
      <c r="K52" s="11"/>
    </row>
    <row r="53" spans="1:11" ht="45.75" thickBot="1" x14ac:dyDescent="0.3">
      <c r="A53" s="14" t="s">
        <v>25</v>
      </c>
      <c r="B53" s="68" t="s">
        <v>29</v>
      </c>
      <c r="C53" s="22"/>
      <c r="D53" s="22"/>
      <c r="E53" s="22"/>
      <c r="F53" s="22"/>
      <c r="G53" s="10" t="s">
        <v>20</v>
      </c>
      <c r="H53" s="32"/>
      <c r="I53" s="33"/>
      <c r="J53" s="46">
        <f t="shared" ref="J53:J55" si="3">H53+(H53*I53)</f>
        <v>0</v>
      </c>
      <c r="K53" s="11"/>
    </row>
    <row r="54" spans="1:11" ht="45.75" thickBot="1" x14ac:dyDescent="0.3">
      <c r="A54" s="14" t="s">
        <v>26</v>
      </c>
      <c r="B54" s="70" t="s">
        <v>30</v>
      </c>
      <c r="C54" s="22"/>
      <c r="D54" s="22"/>
      <c r="E54" s="22"/>
      <c r="F54" s="22"/>
      <c r="G54" s="10" t="s">
        <v>20</v>
      </c>
      <c r="H54" s="32"/>
      <c r="I54" s="33"/>
      <c r="J54" s="46">
        <f t="shared" si="3"/>
        <v>0</v>
      </c>
      <c r="K54" s="11"/>
    </row>
    <row r="55" spans="1:11" ht="45.75" thickBot="1" x14ac:dyDescent="0.3">
      <c r="A55" s="14" t="s">
        <v>27</v>
      </c>
      <c r="B55" s="71" t="s">
        <v>31</v>
      </c>
      <c r="C55" s="22"/>
      <c r="D55" s="22"/>
      <c r="E55" s="22"/>
      <c r="F55" s="22"/>
      <c r="G55" s="12" t="s">
        <v>20</v>
      </c>
      <c r="H55" s="47"/>
      <c r="I55" s="48"/>
      <c r="J55" s="46">
        <f t="shared" si="3"/>
        <v>0</v>
      </c>
      <c r="K55" s="11"/>
    </row>
    <row r="56" spans="1:11" ht="15.75" customHeight="1" thickBot="1" x14ac:dyDescent="0.3">
      <c r="A56" s="16"/>
      <c r="B56" s="16"/>
      <c r="C56" s="16"/>
      <c r="D56" s="16"/>
      <c r="E56" s="17"/>
      <c r="F56" s="17"/>
      <c r="G56" s="18"/>
      <c r="H56" s="19"/>
      <c r="I56" s="20"/>
      <c r="J56" s="21"/>
      <c r="K56" s="11"/>
    </row>
    <row r="57" spans="1:11" ht="16.5" thickBot="1" x14ac:dyDescent="0.3">
      <c r="A57" s="80" t="s">
        <v>48</v>
      </c>
      <c r="B57" s="81"/>
      <c r="C57" s="81"/>
      <c r="D57" s="82"/>
      <c r="G57" s="13"/>
      <c r="H57" s="8"/>
      <c r="I57" s="11"/>
      <c r="J57" s="11"/>
      <c r="K57" s="7"/>
    </row>
    <row r="58" spans="1:11" ht="48" thickBot="1" x14ac:dyDescent="0.3">
      <c r="A58" s="88" t="s">
        <v>28</v>
      </c>
      <c r="B58" s="89"/>
      <c r="C58" s="50" t="s">
        <v>74</v>
      </c>
      <c r="D58" s="50" t="s">
        <v>81</v>
      </c>
      <c r="G58" s="3"/>
    </row>
    <row r="59" spans="1:11" ht="22.5" customHeight="1" thickBot="1" x14ac:dyDescent="0.3">
      <c r="A59" s="86" t="s">
        <v>33</v>
      </c>
      <c r="B59" s="87"/>
      <c r="C59" s="51"/>
      <c r="D59" s="52" t="s">
        <v>70</v>
      </c>
      <c r="G59" s="3"/>
    </row>
    <row r="60" spans="1:11" ht="22.5" customHeight="1" thickBot="1" x14ac:dyDescent="0.3">
      <c r="A60" s="86" t="s">
        <v>35</v>
      </c>
      <c r="B60" s="87"/>
      <c r="C60" s="51"/>
      <c r="D60" s="52" t="s">
        <v>70</v>
      </c>
      <c r="G60" s="3"/>
    </row>
    <row r="61" spans="1:11" ht="22.5" customHeight="1" thickBot="1" x14ac:dyDescent="0.3">
      <c r="A61" s="86" t="s">
        <v>91</v>
      </c>
      <c r="B61" s="87"/>
      <c r="C61" s="51"/>
      <c r="D61" s="52" t="s">
        <v>70</v>
      </c>
      <c r="G61" s="3"/>
    </row>
    <row r="62" spans="1:11" ht="22.5" customHeight="1" thickBot="1" x14ac:dyDescent="0.3">
      <c r="A62" s="86" t="s">
        <v>37</v>
      </c>
      <c r="B62" s="87"/>
      <c r="C62" s="51"/>
      <c r="D62" s="52" t="s">
        <v>70</v>
      </c>
      <c r="G62" s="3"/>
    </row>
    <row r="63" spans="1:11" ht="22.5" customHeight="1" thickBot="1" x14ac:dyDescent="0.3">
      <c r="A63" s="86" t="s">
        <v>38</v>
      </c>
      <c r="B63" s="87"/>
      <c r="C63" s="51"/>
      <c r="D63" s="52" t="s">
        <v>70</v>
      </c>
      <c r="G63" s="3"/>
    </row>
    <row r="64" spans="1:11" ht="22.5" customHeight="1" thickBot="1" x14ac:dyDescent="0.3">
      <c r="A64" s="86" t="s">
        <v>32</v>
      </c>
      <c r="B64" s="87"/>
      <c r="C64" s="51"/>
      <c r="D64" s="52" t="s">
        <v>70</v>
      </c>
      <c r="G64" s="3"/>
    </row>
    <row r="65" spans="1:7" ht="22.5" customHeight="1" thickBot="1" x14ac:dyDescent="0.3">
      <c r="A65" s="86" t="s">
        <v>40</v>
      </c>
      <c r="B65" s="87"/>
      <c r="C65" s="51"/>
      <c r="D65" s="52" t="s">
        <v>70</v>
      </c>
      <c r="G65" s="3"/>
    </row>
    <row r="66" spans="1:7" ht="22.5" customHeight="1" thickBot="1" x14ac:dyDescent="0.3">
      <c r="A66" s="86" t="s">
        <v>39</v>
      </c>
      <c r="B66" s="87"/>
      <c r="C66" s="51"/>
      <c r="D66" s="52" t="s">
        <v>70</v>
      </c>
      <c r="G66" s="3"/>
    </row>
    <row r="67" spans="1:7" ht="22.5" customHeight="1" thickBot="1" x14ac:dyDescent="0.3">
      <c r="A67" s="86" t="s">
        <v>34</v>
      </c>
      <c r="B67" s="87"/>
      <c r="C67" s="51"/>
      <c r="D67" s="52" t="s">
        <v>70</v>
      </c>
      <c r="G67" s="3"/>
    </row>
    <row r="68" spans="1:7" ht="22.5" customHeight="1" thickBot="1" x14ac:dyDescent="0.3">
      <c r="A68" s="86" t="s">
        <v>32</v>
      </c>
      <c r="B68" s="87"/>
      <c r="C68" s="51"/>
      <c r="D68" s="52" t="s">
        <v>70</v>
      </c>
      <c r="G68" s="3"/>
    </row>
    <row r="69" spans="1:7" ht="22.5" customHeight="1" thickBot="1" x14ac:dyDescent="0.3">
      <c r="A69" s="86" t="s">
        <v>41</v>
      </c>
      <c r="B69" s="87"/>
      <c r="C69" s="51"/>
      <c r="D69" s="52" t="s">
        <v>70</v>
      </c>
      <c r="G69" s="3"/>
    </row>
    <row r="70" spans="1:7" ht="22.5" customHeight="1" thickBot="1" x14ac:dyDescent="0.3">
      <c r="A70" s="86" t="s">
        <v>36</v>
      </c>
      <c r="B70" s="87"/>
      <c r="C70" s="53"/>
      <c r="D70" s="53" t="s">
        <v>70</v>
      </c>
      <c r="G70" s="3"/>
    </row>
    <row r="71" spans="1:7" ht="16.5" customHeight="1" thickBot="1" x14ac:dyDescent="0.3">
      <c r="A71" s="54"/>
      <c r="B71" s="72"/>
      <c r="C71" s="55"/>
      <c r="D71" s="54"/>
    </row>
    <row r="72" spans="1:7" ht="92.45" customHeight="1" thickBot="1" x14ac:dyDescent="0.3">
      <c r="A72" s="83" t="s">
        <v>217</v>
      </c>
      <c r="B72" s="84"/>
      <c r="C72" s="84"/>
      <c r="D72" s="85"/>
      <c r="G72" s="1"/>
    </row>
    <row r="73" spans="1:7" x14ac:dyDescent="0.25">
      <c r="A73" s="1"/>
      <c r="B73" s="73"/>
      <c r="C73" s="1"/>
      <c r="D73" s="1"/>
      <c r="E73" s="1"/>
      <c r="F73" s="1"/>
      <c r="G73" s="1"/>
    </row>
    <row r="74" spans="1:7" x14ac:dyDescent="0.25">
      <c r="A74" s="1"/>
      <c r="B74" s="73"/>
      <c r="C74" s="1"/>
      <c r="D74" s="1"/>
      <c r="E74" s="1"/>
      <c r="F74" s="1"/>
      <c r="G74" s="1"/>
    </row>
    <row r="75" spans="1:7" x14ac:dyDescent="0.25">
      <c r="A75" s="1"/>
      <c r="B75" s="73"/>
      <c r="C75" s="1"/>
      <c r="D75" s="1"/>
      <c r="E75" s="1"/>
      <c r="F75" s="1"/>
      <c r="G75" s="1"/>
    </row>
    <row r="76" spans="1:7" x14ac:dyDescent="0.25">
      <c r="A76" s="1"/>
      <c r="B76" s="73"/>
      <c r="C76" s="1"/>
      <c r="D76" s="1"/>
      <c r="E76" s="1"/>
      <c r="F76" s="1"/>
      <c r="G76" s="1"/>
    </row>
    <row r="77" spans="1:7" x14ac:dyDescent="0.25">
      <c r="A77" s="1"/>
      <c r="B77" s="73"/>
      <c r="C77" s="1"/>
      <c r="D77" s="1"/>
      <c r="E77" s="1"/>
      <c r="F77" s="1"/>
      <c r="G77" s="1"/>
    </row>
    <row r="78" spans="1:7" x14ac:dyDescent="0.25">
      <c r="A78" s="1"/>
      <c r="B78" s="73"/>
      <c r="C78" s="1"/>
      <c r="D78" s="1"/>
      <c r="E78" s="1"/>
      <c r="F78" s="1"/>
      <c r="G78" s="1"/>
    </row>
    <row r="79" spans="1:7" x14ac:dyDescent="0.25">
      <c r="A79" s="1"/>
      <c r="B79" s="73"/>
      <c r="C79" s="1"/>
      <c r="D79" s="1"/>
      <c r="E79" s="1"/>
      <c r="F79" s="1"/>
      <c r="G79" s="1"/>
    </row>
    <row r="80" spans="1:7" x14ac:dyDescent="0.25">
      <c r="A80" s="1"/>
      <c r="B80" s="73"/>
      <c r="C80" s="1"/>
      <c r="D80" s="1"/>
      <c r="E80" s="1"/>
      <c r="F80" s="1"/>
      <c r="G80" s="1"/>
    </row>
    <row r="81" spans="1:7" x14ac:dyDescent="0.25">
      <c r="A81" s="1"/>
      <c r="B81" s="73"/>
      <c r="C81" s="1"/>
      <c r="D81" s="1"/>
      <c r="E81" s="1"/>
      <c r="F81" s="1"/>
      <c r="G81" s="1"/>
    </row>
    <row r="82" spans="1:7" x14ac:dyDescent="0.25">
      <c r="A82" s="1"/>
      <c r="B82" s="73"/>
      <c r="C82" s="1"/>
      <c r="D82" s="1"/>
      <c r="E82" s="1"/>
      <c r="F82" s="1"/>
      <c r="G82" s="1"/>
    </row>
    <row r="83" spans="1:7" x14ac:dyDescent="0.25">
      <c r="A83" s="1"/>
      <c r="B83" s="73"/>
      <c r="C83" s="1"/>
      <c r="D83" s="1"/>
      <c r="E83" s="1"/>
      <c r="F83" s="1"/>
      <c r="G83" s="1"/>
    </row>
    <row r="84" spans="1:7" x14ac:dyDescent="0.25">
      <c r="A84" s="1"/>
      <c r="B84" s="73"/>
      <c r="C84" s="1"/>
      <c r="D84" s="1"/>
      <c r="E84" s="1"/>
      <c r="F84" s="1"/>
      <c r="G84" s="1"/>
    </row>
    <row r="85" spans="1:7" x14ac:dyDescent="0.25">
      <c r="A85" s="1"/>
      <c r="B85" s="73"/>
      <c r="C85" s="1"/>
      <c r="D85" s="1"/>
      <c r="E85" s="1"/>
      <c r="F85" s="1"/>
      <c r="G85" s="1"/>
    </row>
    <row r="86" spans="1:7" x14ac:dyDescent="0.25">
      <c r="A86" s="1"/>
      <c r="B86" s="73"/>
      <c r="C86" s="1"/>
      <c r="D86" s="1"/>
      <c r="E86" s="1"/>
      <c r="F86" s="1"/>
      <c r="G86" s="1"/>
    </row>
    <row r="87" spans="1:7" x14ac:dyDescent="0.25">
      <c r="A87" s="1"/>
      <c r="B87" s="73"/>
      <c r="C87" s="1"/>
      <c r="D87" s="1"/>
      <c r="E87" s="1"/>
      <c r="F87" s="1"/>
      <c r="G87" s="1"/>
    </row>
    <row r="88" spans="1:7" x14ac:dyDescent="0.25">
      <c r="A88" s="1"/>
      <c r="B88" s="73"/>
      <c r="C88" s="1"/>
      <c r="D88" s="1"/>
      <c r="E88" s="1"/>
      <c r="F88" s="1"/>
      <c r="G88" s="1"/>
    </row>
    <row r="89" spans="1:7" x14ac:dyDescent="0.25">
      <c r="A89" s="1"/>
      <c r="B89" s="73"/>
      <c r="C89" s="1"/>
      <c r="D89" s="1"/>
      <c r="E89" s="1"/>
      <c r="F89" s="1"/>
      <c r="G89" s="1"/>
    </row>
    <row r="90" spans="1:7" x14ac:dyDescent="0.25">
      <c r="A90" s="1"/>
      <c r="B90" s="73"/>
      <c r="C90" s="1"/>
      <c r="D90" s="1"/>
      <c r="E90" s="1"/>
      <c r="F90" s="1"/>
      <c r="G90" s="1"/>
    </row>
    <row r="91" spans="1:7" x14ac:dyDescent="0.25">
      <c r="A91" s="1"/>
      <c r="B91" s="73"/>
      <c r="C91" s="1"/>
      <c r="D91" s="1"/>
      <c r="E91" s="1"/>
      <c r="F91" s="1"/>
      <c r="G91" s="1"/>
    </row>
    <row r="92" spans="1:7" x14ac:dyDescent="0.25">
      <c r="A92" s="1"/>
      <c r="B92" s="73"/>
      <c r="C92" s="1"/>
      <c r="D92" s="1"/>
      <c r="E92" s="1"/>
      <c r="F92" s="1"/>
      <c r="G92" s="1"/>
    </row>
    <row r="93" spans="1:7" x14ac:dyDescent="0.25">
      <c r="A93" s="1"/>
      <c r="B93" s="73"/>
      <c r="C93" s="1"/>
      <c r="D93" s="1"/>
      <c r="E93" s="1"/>
      <c r="F93" s="1"/>
      <c r="G93" s="1"/>
    </row>
    <row r="94" spans="1:7" x14ac:dyDescent="0.25">
      <c r="A94" s="1"/>
      <c r="B94" s="73"/>
      <c r="C94" s="1"/>
      <c r="D94" s="1"/>
      <c r="E94" s="1"/>
      <c r="F94" s="1"/>
      <c r="G94" s="1"/>
    </row>
    <row r="95" spans="1:7" x14ac:dyDescent="0.25">
      <c r="A95" s="1"/>
      <c r="B95" s="73"/>
      <c r="C95" s="1"/>
      <c r="D95" s="1"/>
      <c r="E95" s="1"/>
      <c r="F95" s="1"/>
      <c r="G95" s="1"/>
    </row>
    <row r="96" spans="1:7" x14ac:dyDescent="0.25">
      <c r="A96" s="1"/>
      <c r="B96" s="73"/>
      <c r="C96" s="1"/>
      <c r="D96" s="1"/>
      <c r="E96" s="1"/>
      <c r="F96" s="1"/>
      <c r="G96" s="1"/>
    </row>
  </sheetData>
  <mergeCells count="26">
    <mergeCell ref="A68:B68"/>
    <mergeCell ref="B52:J52"/>
    <mergeCell ref="A4:J4"/>
    <mergeCell ref="A2:J2"/>
    <mergeCell ref="B9:J9"/>
    <mergeCell ref="B48:J48"/>
    <mergeCell ref="B44:J44"/>
    <mergeCell ref="A6:J6"/>
    <mergeCell ref="A5:J5"/>
    <mergeCell ref="A7:J7"/>
    <mergeCell ref="A1:J1"/>
    <mergeCell ref="A3:J3"/>
    <mergeCell ref="A57:D57"/>
    <mergeCell ref="A72:D72"/>
    <mergeCell ref="A69:B69"/>
    <mergeCell ref="A70:B70"/>
    <mergeCell ref="A62:B62"/>
    <mergeCell ref="A63:B63"/>
    <mergeCell ref="A64:B64"/>
    <mergeCell ref="A65:B65"/>
    <mergeCell ref="A66:B66"/>
    <mergeCell ref="A67:B67"/>
    <mergeCell ref="A58:B58"/>
    <mergeCell ref="A59:B59"/>
    <mergeCell ref="A60:B60"/>
    <mergeCell ref="A61:B61"/>
  </mergeCells>
  <phoneticPr fontId="17" type="noConversion"/>
  <dataValidations count="1">
    <dataValidation type="list" allowBlank="1" showInputMessage="1" showErrorMessage="1" sqref="C59:C70" xr:uid="{C2DCA95F-C6AC-4E31-9734-C031013312C9}">
      <formula1>"oui, non"</formula1>
    </dataValidation>
  </dataValidations>
  <hyperlinks>
    <hyperlink ref="D13" r:id="rId1" xr:uid="{767316A6-8983-4584-AFCB-39C3791849D8}"/>
    <hyperlink ref="D14" r:id="rId2" xr:uid="{E08EE210-23FB-435C-9E76-B88D32DC4172}"/>
    <hyperlink ref="D19" r:id="rId3" xr:uid="{8CDE3AA6-D273-4115-843F-34EE282ECA42}"/>
    <hyperlink ref="D20" r:id="rId4" xr:uid="{14F3AFB9-1E9D-4C54-A6ED-850391CDC9AD}"/>
    <hyperlink ref="D22" r:id="rId5" xr:uid="{77E2085C-C8F8-470F-8165-BFBA9E1E0FD1}"/>
    <hyperlink ref="D23" r:id="rId6" xr:uid="{6C460079-1E1A-4E97-9602-395392DB7E35}"/>
    <hyperlink ref="D24" r:id="rId7" xr:uid="{A523E7B0-079D-4E16-ACA2-C1EEFC8D0B64}"/>
    <hyperlink ref="D38" r:id="rId8" xr:uid="{CD20D6DE-7370-4160-B6AF-48BFB2F63241}"/>
    <hyperlink ref="D39" r:id="rId9" xr:uid="{A09CF5BC-3402-43F0-9C4F-885E539251B5}"/>
    <hyperlink ref="D43" r:id="rId10" xr:uid="{204AE509-A43A-450E-ABF5-1E4AEE4C93A8}"/>
    <hyperlink ref="D10" r:id="rId11" xr:uid="{82D6193F-2A22-4578-9A04-C5F7EE777374}"/>
    <hyperlink ref="D11" r:id="rId12" xr:uid="{4AF37544-AED2-4E73-B0FF-32CBC83B0835}"/>
    <hyperlink ref="D12" r:id="rId13" xr:uid="{D328CF51-F82A-434D-A6A0-48D5E5B9CE79}"/>
    <hyperlink ref="D28" r:id="rId14" xr:uid="{117B492B-54E7-452D-8E55-B560606DF865}"/>
    <hyperlink ref="D29" r:id="rId15" xr:uid="{DDB14A17-5DAB-43F3-A619-F92FED10350D}"/>
    <hyperlink ref="D27" r:id="rId16" xr:uid="{FDA1607F-22BD-40E6-839F-507EB566EE7B}"/>
    <hyperlink ref="D33" r:id="rId17" xr:uid="{8E033137-D3FE-42D9-8972-2AD48820A0E2}"/>
    <hyperlink ref="D36" r:id="rId18" xr:uid="{D02AD532-E164-4342-B7C7-F77AEF2352FF}"/>
    <hyperlink ref="D37" r:id="rId19" xr:uid="{16B7E6FE-EB7A-4265-A955-36CA7288096D}"/>
    <hyperlink ref="D41" r:id="rId20" xr:uid="{3D6B9D15-70B9-4CCE-B3A1-314B7EF45286}"/>
    <hyperlink ref="D15" r:id="rId21" xr:uid="{5F7D5B44-2207-4B60-BBAB-F9ADFA67E6FB}"/>
    <hyperlink ref="D17" r:id="rId22" xr:uid="{780EB277-B658-4A7C-8D75-6BEF9254EA18}"/>
    <hyperlink ref="D18" r:id="rId23" xr:uid="{B0EC4436-43D0-452B-AEF0-6DEF2D56BC2B}"/>
    <hyperlink ref="D25" r:id="rId24" xr:uid="{452D1F2D-DD4C-4C4C-B9E8-30D3B088EFCA}"/>
    <hyperlink ref="D26" r:id="rId25" xr:uid="{DFD8C4FD-E42E-4B98-84F3-0DCE37A77A2A}"/>
    <hyperlink ref="D16" r:id="rId26" xr:uid="{D8DB7516-12A2-4ADD-A7E2-9AED125C94DE}"/>
    <hyperlink ref="D30" r:id="rId27" xr:uid="{75CBBE0C-4F25-4ABD-94B5-67408EFEF60E}"/>
    <hyperlink ref="D31" r:id="rId28" xr:uid="{C4826550-A4DF-419E-9A3D-8366FA5AA644}"/>
    <hyperlink ref="D32" r:id="rId29" xr:uid="{8575F8CB-DBE0-42AC-8EAB-BF180C9AAAE7}"/>
    <hyperlink ref="D34" r:id="rId30" location="content" xr:uid="{CA7A371B-9D2C-4D09-A76F-AD9432169C14}"/>
    <hyperlink ref="D35" r:id="rId31" xr:uid="{4E9365E0-291E-42E6-81A1-45DDF2C5EE9C}"/>
    <hyperlink ref="D42" r:id="rId32" xr:uid="{61B8B2F8-C480-4AC2-A9E4-B3B9CB0895C7}"/>
    <hyperlink ref="D40" r:id="rId33" xr:uid="{E5C80814-77DB-4E48-B74F-902ED2E4BBC6}"/>
    <hyperlink ref="D21" r:id="rId34" xr:uid="{598319C9-FE8B-4F9F-890A-DAE609E1446A}"/>
  </hyperlinks>
  <printOptions horizontalCentered="1" verticalCentered="1"/>
  <pageMargins left="0.23622047244094491" right="0.23622047244094491" top="0.74803149606299213" bottom="0.74803149606299213" header="0.31496062992125984" footer="0.31496062992125984"/>
  <pageSetup paperSize="8" scale="38" fitToHeight="0" orientation="portrait" r:id="rId35"/>
  <rowBreaks count="2" manualBreakCount="2">
    <brk id="24" max="9" man="1"/>
    <brk id="41" max="9" man="1"/>
  </rowBreaks>
  <drawing r:id="rId3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Annexe financière - Lot 1</vt:lpstr>
      <vt:lpstr>'Annexe financière - Lot 1'!Zone_d_impression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2026-03-24T08:29:56Z</dcterms:created>
  <dcterms:modified xsi:type="dcterms:W3CDTF">2026-04-10T10:20:18Z</dcterms:modified>
</cp:coreProperties>
</file>